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F652295C-AEC8-4B4B-8EBE-B2B62E8D2DEA}" xr6:coauthVersionLast="47" xr6:coauthVersionMax="47" xr10:uidLastSave="{00000000-0000-0000-0000-000000000000}"/>
  <workbookProtection workbookAlgorithmName="SHA-512" workbookHashValue="vhp8UHzVdEd3mhD5aCNnvC+I41Y97DqdkJ1ZT2dWpU5OBOAvATMJYQaq4igWLu7edEBFcj2adSwPmCUR+sWdHw==" workbookSaltValue="fogNENP1+RUHs0uEQ7wNLQ==" workbookSpinCount="100000" lockStructure="1"/>
  <bookViews>
    <workbookView xWindow="-110" yWindow="-110" windowWidth="19420" windowHeight="1150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'DC21'!$A$1:$O$38</definedName>
    <definedName name="_xlnm.Print_Area" localSheetId="14">'DC22'!$A$1:$O$38</definedName>
    <definedName name="_xlnm.Print_Area" localSheetId="18">'DC23'!$A$1:$O$38</definedName>
    <definedName name="_xlnm.Print_Area" localSheetId="23">'DC24'!$A$1:$O$38</definedName>
    <definedName name="_xlnm.Print_Area" localSheetId="27">'DC25'!$A$1:$O$38</definedName>
    <definedName name="_xlnm.Print_Area" localSheetId="33">'DC26'!$A$1:$O$38</definedName>
    <definedName name="_xlnm.Print_Area" localSheetId="38">'DC27'!$A$1:$O$38</definedName>
    <definedName name="_xlnm.Print_Area" localSheetId="44">'DC28'!$A$1:$O$38</definedName>
    <definedName name="_xlnm.Print_Area" localSheetId="49">'DC29'!$A$1:$O$38</definedName>
    <definedName name="_xlnm.Print_Area" localSheetId="54">'DC43'!$A$1:$O$38</definedName>
    <definedName name="_xlnm.Print_Area" localSheetId="1">ETH!$A$1:$O$38</definedName>
    <definedName name="_xlnm.Print_Area" localSheetId="2">'KZN212'!$A$1:$O$38</definedName>
    <definedName name="_xlnm.Print_Area" localSheetId="3">'KZN213'!$A$1:$O$38</definedName>
    <definedName name="_xlnm.Print_Area" localSheetId="4">'KZN214'!$A$1:$O$38</definedName>
    <definedName name="_xlnm.Print_Area" localSheetId="5">'KZN216'!$A$1:$O$38</definedName>
    <definedName name="_xlnm.Print_Area" localSheetId="7">'KZN221'!$A$1:$O$38</definedName>
    <definedName name="_xlnm.Print_Area" localSheetId="8">'KZN222'!$A$1:$O$38</definedName>
    <definedName name="_xlnm.Print_Area" localSheetId="9">'KZN223'!$A$1:$O$38</definedName>
    <definedName name="_xlnm.Print_Area" localSheetId="10">'KZN224'!$A$1:$O$38</definedName>
    <definedName name="_xlnm.Print_Area" localSheetId="11">'KZN225'!$A$1:$O$38</definedName>
    <definedName name="_xlnm.Print_Area" localSheetId="12">'KZN226'!$A$1:$O$38</definedName>
    <definedName name="_xlnm.Print_Area" localSheetId="13">'KZN227'!$A$1:$O$38</definedName>
    <definedName name="_xlnm.Print_Area" localSheetId="15">'KZN235'!$A$1:$O$38</definedName>
    <definedName name="_xlnm.Print_Area" localSheetId="16">'KZN237'!$A$1:$O$38</definedName>
    <definedName name="_xlnm.Print_Area" localSheetId="17">'KZN238'!$A$1:$O$38</definedName>
    <definedName name="_xlnm.Print_Area" localSheetId="19">'KZN241'!$A$1:$O$38</definedName>
    <definedName name="_xlnm.Print_Area" localSheetId="20">'KZN242'!$A$1:$O$38</definedName>
    <definedName name="_xlnm.Print_Area" localSheetId="21">'KZN244'!$A$1:$O$38</definedName>
    <definedName name="_xlnm.Print_Area" localSheetId="22">'KZN245'!$A$1:$O$38</definedName>
    <definedName name="_xlnm.Print_Area" localSheetId="24">'KZN252'!$A$1:$O$38</definedName>
    <definedName name="_xlnm.Print_Area" localSheetId="25">'KZN253'!$A$1:$O$38</definedName>
    <definedName name="_xlnm.Print_Area" localSheetId="26">'KZN254'!$A$1:$O$38</definedName>
    <definedName name="_xlnm.Print_Area" localSheetId="28">'KZN261'!$A$1:$O$38</definedName>
    <definedName name="_xlnm.Print_Area" localSheetId="29">'KZN262'!$A$1:$O$38</definedName>
    <definedName name="_xlnm.Print_Area" localSheetId="30">'KZN263'!$A$1:$O$38</definedName>
    <definedName name="_xlnm.Print_Area" localSheetId="31">'KZN265'!$A$1:$O$38</definedName>
    <definedName name="_xlnm.Print_Area" localSheetId="32">'KZN266'!$A$1:$O$38</definedName>
    <definedName name="_xlnm.Print_Area" localSheetId="34">'KZN271'!$A$1:$O$38</definedName>
    <definedName name="_xlnm.Print_Area" localSheetId="35">'KZN272'!$A$1:$O$38</definedName>
    <definedName name="_xlnm.Print_Area" localSheetId="36">'KZN275'!$A$1:$O$38</definedName>
    <definedName name="_xlnm.Print_Area" localSheetId="37">'KZN276'!$A$1:$O$38</definedName>
    <definedName name="_xlnm.Print_Area" localSheetId="39">'KZN281'!$A$1:$O$38</definedName>
    <definedName name="_xlnm.Print_Area" localSheetId="40">'KZN282'!$A$1:$O$38</definedName>
    <definedName name="_xlnm.Print_Area" localSheetId="41">'KZN284'!$A$1:$O$38</definedName>
    <definedName name="_xlnm.Print_Area" localSheetId="42">'KZN285'!$A$1:$O$38</definedName>
    <definedName name="_xlnm.Print_Area" localSheetId="43">'KZN286'!$A$1:$O$38</definedName>
    <definedName name="_xlnm.Print_Area" localSheetId="45">'KZN291'!$A$1:$O$38</definedName>
    <definedName name="_xlnm.Print_Area" localSheetId="46">'KZN292'!$A$1:$O$38</definedName>
    <definedName name="_xlnm.Print_Area" localSheetId="47">'KZN293'!$A$1:$O$38</definedName>
    <definedName name="_xlnm.Print_Area" localSheetId="48">'KZN294'!$A$1:$O$38</definedName>
    <definedName name="_xlnm.Print_Area" localSheetId="50">'KZN433'!$A$1:$O$38</definedName>
    <definedName name="_xlnm.Print_Area" localSheetId="51">'KZN434'!$A$1:$O$38</definedName>
    <definedName name="_xlnm.Print_Area" localSheetId="52">'KZN435'!$A$1:$O$38</definedName>
    <definedName name="_xlnm.Print_Area" localSheetId="53">'KZN436'!$A$1:$O$38</definedName>
    <definedName name="_xlnm.Print_Area" localSheetId="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55" l="1"/>
  <c r="E33" i="55"/>
  <c r="N33" i="55" s="1"/>
  <c r="H32" i="55"/>
  <c r="K32" i="55" s="1"/>
  <c r="E32" i="55"/>
  <c r="H31" i="55"/>
  <c r="O31" i="55" s="1"/>
  <c r="E31" i="55"/>
  <c r="H30" i="55"/>
  <c r="K30" i="55" s="1"/>
  <c r="E30" i="55"/>
  <c r="N30" i="55" s="1"/>
  <c r="H29" i="55"/>
  <c r="E29" i="55"/>
  <c r="N29" i="55" s="1"/>
  <c r="N28" i="55"/>
  <c r="K28" i="55"/>
  <c r="H28" i="55"/>
  <c r="O28" i="55" s="1"/>
  <c r="E28" i="55"/>
  <c r="J28" i="55" s="1"/>
  <c r="H26" i="55"/>
  <c r="O26" i="55" s="1"/>
  <c r="E26" i="55"/>
  <c r="N26" i="55" s="1"/>
  <c r="O25" i="55"/>
  <c r="K25" i="55"/>
  <c r="J25" i="55"/>
  <c r="H25" i="55"/>
  <c r="E25" i="55"/>
  <c r="N25" i="55" s="1"/>
  <c r="H24" i="55"/>
  <c r="K24" i="55" s="1"/>
  <c r="E24" i="55"/>
  <c r="N23" i="55"/>
  <c r="K23" i="55"/>
  <c r="J23" i="55"/>
  <c r="H23" i="55"/>
  <c r="O23" i="55" s="1"/>
  <c r="E23" i="55"/>
  <c r="H22" i="55"/>
  <c r="O22" i="55" s="1"/>
  <c r="E22" i="55"/>
  <c r="N22" i="55" s="1"/>
  <c r="H19" i="55"/>
  <c r="E19" i="55"/>
  <c r="O18" i="55"/>
  <c r="N18" i="55"/>
  <c r="H18" i="55"/>
  <c r="K18" i="55" s="1"/>
  <c r="E18" i="55"/>
  <c r="J18" i="55" s="1"/>
  <c r="N17" i="55"/>
  <c r="J17" i="55"/>
  <c r="H17" i="55"/>
  <c r="E17" i="55"/>
  <c r="H16" i="55"/>
  <c r="K16" i="55" s="1"/>
  <c r="E16" i="55"/>
  <c r="J16" i="55" s="1"/>
  <c r="K15" i="55"/>
  <c r="J15" i="55"/>
  <c r="H15" i="55"/>
  <c r="O15" i="55" s="1"/>
  <c r="E15" i="55"/>
  <c r="N15" i="55" s="1"/>
  <c r="H14" i="55"/>
  <c r="K14" i="55" s="1"/>
  <c r="E14" i="55"/>
  <c r="H13" i="55"/>
  <c r="E13" i="55"/>
  <c r="K11" i="55"/>
  <c r="H11" i="55"/>
  <c r="O11" i="55" s="1"/>
  <c r="E11" i="55"/>
  <c r="O10" i="55"/>
  <c r="H10" i="55"/>
  <c r="K10" i="55" s="1"/>
  <c r="E10" i="55"/>
  <c r="K9" i="55"/>
  <c r="H9" i="55"/>
  <c r="O9" i="55" s="1"/>
  <c r="E9" i="55"/>
  <c r="J9" i="55" s="1"/>
  <c r="H8" i="55"/>
  <c r="K8" i="55" s="1"/>
  <c r="E8" i="55"/>
  <c r="J8" i="55" s="1"/>
  <c r="O33" i="54"/>
  <c r="N33" i="54"/>
  <c r="H33" i="54"/>
  <c r="K33" i="54" s="1"/>
  <c r="E33" i="54"/>
  <c r="J33" i="54" s="1"/>
  <c r="O32" i="54"/>
  <c r="N32" i="54"/>
  <c r="K32" i="54"/>
  <c r="J32" i="54"/>
  <c r="H32" i="54"/>
  <c r="E32" i="54"/>
  <c r="K31" i="54"/>
  <c r="J31" i="54"/>
  <c r="H31" i="54"/>
  <c r="O31" i="54" s="1"/>
  <c r="E31" i="54"/>
  <c r="N31" i="54" s="1"/>
  <c r="K30" i="54"/>
  <c r="J30" i="54"/>
  <c r="H30" i="54"/>
  <c r="O30" i="54" s="1"/>
  <c r="E30" i="54"/>
  <c r="N30" i="54" s="1"/>
  <c r="K29" i="54"/>
  <c r="J29" i="54"/>
  <c r="H29" i="54"/>
  <c r="O29" i="54" s="1"/>
  <c r="E29" i="54"/>
  <c r="N29" i="54" s="1"/>
  <c r="H28" i="54"/>
  <c r="E28" i="54"/>
  <c r="J28" i="54" s="1"/>
  <c r="J26" i="54"/>
  <c r="H26" i="54"/>
  <c r="O26" i="54" s="1"/>
  <c r="E26" i="54"/>
  <c r="N26" i="54" s="1"/>
  <c r="N25" i="54"/>
  <c r="K25" i="54"/>
  <c r="J25" i="54"/>
  <c r="H25" i="54"/>
  <c r="O25" i="54" s="1"/>
  <c r="E25" i="54"/>
  <c r="N24" i="54"/>
  <c r="J24" i="54"/>
  <c r="H24" i="54"/>
  <c r="O24" i="54" s="1"/>
  <c r="E24" i="54"/>
  <c r="H23" i="54"/>
  <c r="E23" i="54"/>
  <c r="J23" i="54" s="1"/>
  <c r="K22" i="54"/>
  <c r="J22" i="54"/>
  <c r="H22" i="54"/>
  <c r="O22" i="54" s="1"/>
  <c r="E22" i="54"/>
  <c r="N22" i="54" s="1"/>
  <c r="H19" i="54"/>
  <c r="E19" i="54"/>
  <c r="O18" i="54"/>
  <c r="K18" i="54"/>
  <c r="J18" i="54"/>
  <c r="H18" i="54"/>
  <c r="E18" i="54"/>
  <c r="N18" i="54" s="1"/>
  <c r="N17" i="54"/>
  <c r="K17" i="54"/>
  <c r="H17" i="54"/>
  <c r="O17" i="54" s="1"/>
  <c r="E17" i="54"/>
  <c r="J17" i="54" s="1"/>
  <c r="N16" i="54"/>
  <c r="K16" i="54"/>
  <c r="J16" i="54"/>
  <c r="H16" i="54"/>
  <c r="O16" i="54" s="1"/>
  <c r="E16" i="54"/>
  <c r="K15" i="54"/>
  <c r="J15" i="54"/>
  <c r="H15" i="54"/>
  <c r="O15" i="54" s="1"/>
  <c r="E15" i="54"/>
  <c r="N15" i="54" s="1"/>
  <c r="O14" i="54"/>
  <c r="K14" i="54"/>
  <c r="J14" i="54"/>
  <c r="H14" i="54"/>
  <c r="E14" i="54"/>
  <c r="N14" i="54" s="1"/>
  <c r="N13" i="54"/>
  <c r="K13" i="54"/>
  <c r="H13" i="54"/>
  <c r="O13" i="54" s="1"/>
  <c r="E13" i="54"/>
  <c r="J13" i="54" s="1"/>
  <c r="H11" i="54"/>
  <c r="K11" i="54" s="1"/>
  <c r="E11" i="54"/>
  <c r="J11" i="54" s="1"/>
  <c r="H10" i="54"/>
  <c r="E10" i="54"/>
  <c r="N9" i="54"/>
  <c r="H9" i="54"/>
  <c r="K9" i="54" s="1"/>
  <c r="E9" i="54"/>
  <c r="J9" i="54" s="1"/>
  <c r="N8" i="54"/>
  <c r="K8" i="54"/>
  <c r="J8" i="54"/>
  <c r="H8" i="54"/>
  <c r="O8" i="54" s="1"/>
  <c r="E8" i="54"/>
  <c r="O33" i="53"/>
  <c r="J33" i="53"/>
  <c r="H33" i="53"/>
  <c r="K33" i="53" s="1"/>
  <c r="E33" i="53"/>
  <c r="N33" i="53" s="1"/>
  <c r="N32" i="53"/>
  <c r="H32" i="53"/>
  <c r="E32" i="53"/>
  <c r="J32" i="53" s="1"/>
  <c r="H31" i="53"/>
  <c r="O31" i="53" s="1"/>
  <c r="E31" i="53"/>
  <c r="K30" i="53"/>
  <c r="J30" i="53"/>
  <c r="H30" i="53"/>
  <c r="O30" i="53" s="1"/>
  <c r="E30" i="53"/>
  <c r="N30" i="53" s="1"/>
  <c r="H29" i="53"/>
  <c r="K29" i="53" s="1"/>
  <c r="E29" i="53"/>
  <c r="N29" i="53" s="1"/>
  <c r="O28" i="53"/>
  <c r="N28" i="53"/>
  <c r="K28" i="53"/>
  <c r="J28" i="53"/>
  <c r="H28" i="53"/>
  <c r="E28" i="53"/>
  <c r="H26" i="53"/>
  <c r="K26" i="53" s="1"/>
  <c r="E26" i="53"/>
  <c r="O25" i="53"/>
  <c r="K25" i="53"/>
  <c r="J25" i="53"/>
  <c r="H25" i="53"/>
  <c r="E25" i="53"/>
  <c r="N25" i="53" s="1"/>
  <c r="O24" i="53"/>
  <c r="N24" i="53"/>
  <c r="H24" i="53"/>
  <c r="K24" i="53" s="1"/>
  <c r="E24" i="53"/>
  <c r="J24" i="53" s="1"/>
  <c r="N23" i="53"/>
  <c r="H23" i="53"/>
  <c r="O23" i="53" s="1"/>
  <c r="E23" i="53"/>
  <c r="J23" i="53" s="1"/>
  <c r="K22" i="53"/>
  <c r="J22" i="53"/>
  <c r="H22" i="53"/>
  <c r="O22" i="53" s="1"/>
  <c r="E22" i="53"/>
  <c r="N22" i="53" s="1"/>
  <c r="H19" i="53"/>
  <c r="E19" i="53"/>
  <c r="O18" i="53"/>
  <c r="H18" i="53"/>
  <c r="K18" i="53" s="1"/>
  <c r="E18" i="53"/>
  <c r="H17" i="53"/>
  <c r="E17" i="53"/>
  <c r="K16" i="53"/>
  <c r="J16" i="53"/>
  <c r="H16" i="53"/>
  <c r="O16" i="53" s="1"/>
  <c r="E16" i="53"/>
  <c r="N16" i="53" s="1"/>
  <c r="K15" i="53"/>
  <c r="J15" i="53"/>
  <c r="H15" i="53"/>
  <c r="O15" i="53" s="1"/>
  <c r="E15" i="53"/>
  <c r="N15" i="53" s="1"/>
  <c r="O14" i="53"/>
  <c r="H14" i="53"/>
  <c r="K14" i="53" s="1"/>
  <c r="E14" i="53"/>
  <c r="O13" i="53"/>
  <c r="K13" i="53"/>
  <c r="J13" i="53"/>
  <c r="H13" i="53"/>
  <c r="E13" i="53"/>
  <c r="N13" i="53" s="1"/>
  <c r="H11" i="53"/>
  <c r="O11" i="53" s="1"/>
  <c r="E11" i="53"/>
  <c r="N11" i="53" s="1"/>
  <c r="H10" i="53"/>
  <c r="K10" i="53" s="1"/>
  <c r="E10" i="53"/>
  <c r="J9" i="53"/>
  <c r="H9" i="53"/>
  <c r="O9" i="53" s="1"/>
  <c r="E9" i="53"/>
  <c r="N9" i="53" s="1"/>
  <c r="N8" i="53"/>
  <c r="H8" i="53"/>
  <c r="O8" i="53" s="1"/>
  <c r="E8" i="53"/>
  <c r="J8" i="53" s="1"/>
  <c r="H33" i="52"/>
  <c r="E33" i="52"/>
  <c r="O32" i="52"/>
  <c r="J32" i="52"/>
  <c r="H32" i="52"/>
  <c r="K32" i="52" s="1"/>
  <c r="E32" i="52"/>
  <c r="N32" i="52" s="1"/>
  <c r="K31" i="52"/>
  <c r="H31" i="52"/>
  <c r="O31" i="52" s="1"/>
  <c r="E31" i="52"/>
  <c r="K30" i="52"/>
  <c r="J30" i="52"/>
  <c r="H30" i="52"/>
  <c r="O30" i="52" s="1"/>
  <c r="E30" i="52"/>
  <c r="N30" i="52" s="1"/>
  <c r="K29" i="52"/>
  <c r="J29" i="52"/>
  <c r="H29" i="52"/>
  <c r="O29" i="52" s="1"/>
  <c r="E29" i="52"/>
  <c r="N29" i="52" s="1"/>
  <c r="K28" i="52"/>
  <c r="J28" i="52"/>
  <c r="H28" i="52"/>
  <c r="O28" i="52" s="1"/>
  <c r="E28" i="52"/>
  <c r="N28" i="52" s="1"/>
  <c r="H26" i="52"/>
  <c r="O26" i="52" s="1"/>
  <c r="E26" i="52"/>
  <c r="N26" i="52" s="1"/>
  <c r="K25" i="52"/>
  <c r="J25" i="52"/>
  <c r="H25" i="52"/>
  <c r="O25" i="52" s="1"/>
  <c r="E25" i="52"/>
  <c r="N25" i="52" s="1"/>
  <c r="J24" i="52"/>
  <c r="H24" i="52"/>
  <c r="E24" i="52"/>
  <c r="N24" i="52" s="1"/>
  <c r="H23" i="52"/>
  <c r="O23" i="52" s="1"/>
  <c r="E23" i="52"/>
  <c r="K22" i="52"/>
  <c r="J22" i="52"/>
  <c r="H22" i="52"/>
  <c r="O22" i="52" s="1"/>
  <c r="E22" i="52"/>
  <c r="N22" i="52" s="1"/>
  <c r="H19" i="52"/>
  <c r="E19" i="52"/>
  <c r="H18" i="52"/>
  <c r="O18" i="52" s="1"/>
  <c r="E18" i="52"/>
  <c r="N18" i="52" s="1"/>
  <c r="H17" i="52"/>
  <c r="K17" i="52" s="1"/>
  <c r="E17" i="52"/>
  <c r="K16" i="52"/>
  <c r="J16" i="52"/>
  <c r="H16" i="52"/>
  <c r="O16" i="52" s="1"/>
  <c r="E16" i="52"/>
  <c r="N16" i="52" s="1"/>
  <c r="N15" i="52"/>
  <c r="K15" i="52"/>
  <c r="J15" i="52"/>
  <c r="H15" i="52"/>
  <c r="O15" i="52" s="1"/>
  <c r="E15" i="52"/>
  <c r="H14" i="52"/>
  <c r="O14" i="52" s="1"/>
  <c r="E14" i="52"/>
  <c r="N14" i="52" s="1"/>
  <c r="H13" i="52"/>
  <c r="K13" i="52" s="1"/>
  <c r="E13" i="52"/>
  <c r="H11" i="52"/>
  <c r="O11" i="52" s="1"/>
  <c r="E11" i="52"/>
  <c r="J11" i="52" s="1"/>
  <c r="H10" i="52"/>
  <c r="O10" i="52" s="1"/>
  <c r="E10" i="52"/>
  <c r="H9" i="52"/>
  <c r="K9" i="52" s="1"/>
  <c r="E9" i="52"/>
  <c r="O8" i="52"/>
  <c r="K8" i="52"/>
  <c r="J8" i="52"/>
  <c r="H8" i="52"/>
  <c r="E8" i="52"/>
  <c r="N8" i="52" s="1"/>
  <c r="H33" i="51"/>
  <c r="O33" i="51" s="1"/>
  <c r="E33" i="51"/>
  <c r="H32" i="51"/>
  <c r="K32" i="51" s="1"/>
  <c r="E32" i="51"/>
  <c r="O31" i="51"/>
  <c r="H31" i="51"/>
  <c r="K31" i="51" s="1"/>
  <c r="E31" i="51"/>
  <c r="K30" i="51"/>
  <c r="H30" i="51"/>
  <c r="O30" i="51" s="1"/>
  <c r="E30" i="51"/>
  <c r="J30" i="51" s="1"/>
  <c r="H29" i="51"/>
  <c r="O29" i="51" s="1"/>
  <c r="E29" i="51"/>
  <c r="H28" i="51"/>
  <c r="K28" i="51" s="1"/>
  <c r="E28" i="51"/>
  <c r="N26" i="51"/>
  <c r="H26" i="51"/>
  <c r="O26" i="51" s="1"/>
  <c r="E26" i="51"/>
  <c r="J26" i="51" s="1"/>
  <c r="K25" i="51"/>
  <c r="J25" i="51"/>
  <c r="H25" i="51"/>
  <c r="O25" i="51" s="1"/>
  <c r="E25" i="51"/>
  <c r="N25" i="51" s="1"/>
  <c r="O24" i="51"/>
  <c r="H24" i="51"/>
  <c r="K24" i="51" s="1"/>
  <c r="E24" i="51"/>
  <c r="H23" i="51"/>
  <c r="O23" i="51" s="1"/>
  <c r="E23" i="51"/>
  <c r="K22" i="51"/>
  <c r="J22" i="51"/>
  <c r="H22" i="51"/>
  <c r="O22" i="51" s="1"/>
  <c r="E22" i="51"/>
  <c r="N22" i="51" s="1"/>
  <c r="H19" i="51"/>
  <c r="E19" i="51"/>
  <c r="N18" i="51"/>
  <c r="H18" i="51"/>
  <c r="O18" i="51" s="1"/>
  <c r="E18" i="51"/>
  <c r="J18" i="51" s="1"/>
  <c r="H17" i="51"/>
  <c r="O17" i="51" s="1"/>
  <c r="E17" i="51"/>
  <c r="N17" i="51" s="1"/>
  <c r="K16" i="51"/>
  <c r="J16" i="51"/>
  <c r="H16" i="51"/>
  <c r="O16" i="51" s="1"/>
  <c r="E16" i="51"/>
  <c r="N16" i="51" s="1"/>
  <c r="K15" i="51"/>
  <c r="J15" i="51"/>
  <c r="H15" i="51"/>
  <c r="O15" i="51" s="1"/>
  <c r="E15" i="51"/>
  <c r="N15" i="51" s="1"/>
  <c r="N14" i="51"/>
  <c r="H14" i="51"/>
  <c r="K14" i="51" s="1"/>
  <c r="E14" i="51"/>
  <c r="J14" i="51" s="1"/>
  <c r="J13" i="51"/>
  <c r="H13" i="51"/>
  <c r="O13" i="51" s="1"/>
  <c r="E13" i="51"/>
  <c r="N13" i="51" s="1"/>
  <c r="H11" i="51"/>
  <c r="E11" i="51"/>
  <c r="O10" i="51"/>
  <c r="N10" i="51"/>
  <c r="K10" i="51"/>
  <c r="H10" i="51"/>
  <c r="E10" i="51"/>
  <c r="J10" i="51" s="1"/>
  <c r="H9" i="51"/>
  <c r="O9" i="51" s="1"/>
  <c r="E9" i="51"/>
  <c r="N9" i="51" s="1"/>
  <c r="K8" i="51"/>
  <c r="H8" i="51"/>
  <c r="O8" i="51" s="1"/>
  <c r="E8" i="51"/>
  <c r="H33" i="50"/>
  <c r="O33" i="50" s="1"/>
  <c r="E33" i="50"/>
  <c r="J33" i="50" s="1"/>
  <c r="N32" i="50"/>
  <c r="J32" i="50"/>
  <c r="H32" i="50"/>
  <c r="O32" i="50" s="1"/>
  <c r="E32" i="50"/>
  <c r="H31" i="50"/>
  <c r="O31" i="50" s="1"/>
  <c r="E31" i="50"/>
  <c r="O30" i="50"/>
  <c r="K30" i="50"/>
  <c r="J30" i="50"/>
  <c r="H30" i="50"/>
  <c r="E30" i="50"/>
  <c r="N30" i="50" s="1"/>
  <c r="H29" i="50"/>
  <c r="O29" i="50" s="1"/>
  <c r="E29" i="50"/>
  <c r="J29" i="50" s="1"/>
  <c r="N28" i="50"/>
  <c r="K28" i="50"/>
  <c r="J28" i="50"/>
  <c r="H28" i="50"/>
  <c r="O28" i="50" s="1"/>
  <c r="E28" i="50"/>
  <c r="J26" i="50"/>
  <c r="H26" i="50"/>
  <c r="K26" i="50" s="1"/>
  <c r="E26" i="50"/>
  <c r="N26" i="50" s="1"/>
  <c r="K25" i="50"/>
  <c r="J25" i="50"/>
  <c r="H25" i="50"/>
  <c r="O25" i="50" s="1"/>
  <c r="E25" i="50"/>
  <c r="N25" i="50" s="1"/>
  <c r="N24" i="50"/>
  <c r="J24" i="50"/>
  <c r="H24" i="50"/>
  <c r="O24" i="50" s="1"/>
  <c r="E24" i="50"/>
  <c r="H23" i="50"/>
  <c r="O23" i="50" s="1"/>
  <c r="E23" i="50"/>
  <c r="O22" i="50"/>
  <c r="K22" i="50"/>
  <c r="J22" i="50"/>
  <c r="H22" i="50"/>
  <c r="E22" i="50"/>
  <c r="N22" i="50" s="1"/>
  <c r="H19" i="50"/>
  <c r="E19" i="50"/>
  <c r="O18" i="50"/>
  <c r="H18" i="50"/>
  <c r="K18" i="50" s="1"/>
  <c r="E18" i="50"/>
  <c r="N18" i="50" s="1"/>
  <c r="H17" i="50"/>
  <c r="O17" i="50" s="1"/>
  <c r="E17" i="50"/>
  <c r="J16" i="50"/>
  <c r="H16" i="50"/>
  <c r="E16" i="50"/>
  <c r="N16" i="50" s="1"/>
  <c r="K15" i="50"/>
  <c r="J15" i="50"/>
  <c r="H15" i="50"/>
  <c r="O15" i="50" s="1"/>
  <c r="E15" i="50"/>
  <c r="N15" i="50" s="1"/>
  <c r="K14" i="50"/>
  <c r="J14" i="50"/>
  <c r="H14" i="50"/>
  <c r="O14" i="50" s="1"/>
  <c r="E14" i="50"/>
  <c r="N14" i="50" s="1"/>
  <c r="K13" i="50"/>
  <c r="H13" i="50"/>
  <c r="O13" i="50" s="1"/>
  <c r="E13" i="50"/>
  <c r="H11" i="50"/>
  <c r="K11" i="50" s="1"/>
  <c r="E11" i="50"/>
  <c r="H10" i="50"/>
  <c r="E10" i="50"/>
  <c r="N9" i="50"/>
  <c r="K9" i="50"/>
  <c r="H9" i="50"/>
  <c r="O9" i="50" s="1"/>
  <c r="E9" i="50"/>
  <c r="J9" i="50" s="1"/>
  <c r="H8" i="50"/>
  <c r="E8" i="50"/>
  <c r="H33" i="49"/>
  <c r="K33" i="49" s="1"/>
  <c r="E33" i="49"/>
  <c r="N33" i="49" s="1"/>
  <c r="N32" i="49"/>
  <c r="H32" i="49"/>
  <c r="E32" i="49"/>
  <c r="J32" i="49" s="1"/>
  <c r="N31" i="49"/>
  <c r="K31" i="49"/>
  <c r="J31" i="49"/>
  <c r="H31" i="49"/>
  <c r="O31" i="49" s="1"/>
  <c r="E31" i="49"/>
  <c r="K30" i="49"/>
  <c r="J30" i="49"/>
  <c r="H30" i="49"/>
  <c r="O30" i="49" s="1"/>
  <c r="E30" i="49"/>
  <c r="N30" i="49" s="1"/>
  <c r="O29" i="49"/>
  <c r="K29" i="49"/>
  <c r="J29" i="49"/>
  <c r="H29" i="49"/>
  <c r="E29" i="49"/>
  <c r="N29" i="49" s="1"/>
  <c r="N28" i="49"/>
  <c r="H28" i="49"/>
  <c r="O28" i="49" s="1"/>
  <c r="E28" i="49"/>
  <c r="J28" i="49" s="1"/>
  <c r="O26" i="49"/>
  <c r="H26" i="49"/>
  <c r="K26" i="49" s="1"/>
  <c r="E26" i="49"/>
  <c r="K25" i="49"/>
  <c r="J25" i="49"/>
  <c r="H25" i="49"/>
  <c r="O25" i="49" s="1"/>
  <c r="E25" i="49"/>
  <c r="N25" i="49" s="1"/>
  <c r="H24" i="49"/>
  <c r="O24" i="49" s="1"/>
  <c r="E24" i="49"/>
  <c r="J24" i="49" s="1"/>
  <c r="N23" i="49"/>
  <c r="J23" i="49"/>
  <c r="H23" i="49"/>
  <c r="K23" i="49" s="1"/>
  <c r="E23" i="49"/>
  <c r="O22" i="49"/>
  <c r="H22" i="49"/>
  <c r="K22" i="49" s="1"/>
  <c r="E22" i="49"/>
  <c r="N22" i="49" s="1"/>
  <c r="H19" i="49"/>
  <c r="E19" i="49"/>
  <c r="H18" i="49"/>
  <c r="E18" i="49"/>
  <c r="J18" i="49" s="1"/>
  <c r="J17" i="49"/>
  <c r="H17" i="49"/>
  <c r="E17" i="49"/>
  <c r="N17" i="49" s="1"/>
  <c r="K16" i="49"/>
  <c r="J16" i="49"/>
  <c r="H16" i="49"/>
  <c r="O16" i="49" s="1"/>
  <c r="E16" i="49"/>
  <c r="N16" i="49" s="1"/>
  <c r="O15" i="49"/>
  <c r="N15" i="49"/>
  <c r="K15" i="49"/>
  <c r="J15" i="49"/>
  <c r="H15" i="49"/>
  <c r="E15" i="49"/>
  <c r="O14" i="49"/>
  <c r="K14" i="49"/>
  <c r="H14" i="49"/>
  <c r="E14" i="49"/>
  <c r="H13" i="49"/>
  <c r="O13" i="49" s="1"/>
  <c r="E13" i="49"/>
  <c r="N13" i="49" s="1"/>
  <c r="H11" i="49"/>
  <c r="K11" i="49" s="1"/>
  <c r="E11" i="49"/>
  <c r="H10" i="49"/>
  <c r="K10" i="49" s="1"/>
  <c r="E10" i="49"/>
  <c r="N10" i="49" s="1"/>
  <c r="H9" i="49"/>
  <c r="K9" i="49" s="1"/>
  <c r="E9" i="49"/>
  <c r="N9" i="49" s="1"/>
  <c r="K8" i="49"/>
  <c r="J8" i="49"/>
  <c r="H8" i="49"/>
  <c r="O8" i="49" s="1"/>
  <c r="E8" i="49"/>
  <c r="N8" i="49" s="1"/>
  <c r="O33" i="48"/>
  <c r="K33" i="48"/>
  <c r="H33" i="48"/>
  <c r="E33" i="48"/>
  <c r="N33" i="48" s="1"/>
  <c r="K32" i="48"/>
  <c r="J32" i="48"/>
  <c r="H32" i="48"/>
  <c r="O32" i="48" s="1"/>
  <c r="E32" i="48"/>
  <c r="N32" i="48" s="1"/>
  <c r="H31" i="48"/>
  <c r="E31" i="48"/>
  <c r="J31" i="48" s="1"/>
  <c r="N30" i="48"/>
  <c r="K30" i="48"/>
  <c r="J30" i="48"/>
  <c r="H30" i="48"/>
  <c r="O30" i="48" s="1"/>
  <c r="E30" i="48"/>
  <c r="K29" i="48"/>
  <c r="J29" i="48"/>
  <c r="H29" i="48"/>
  <c r="O29" i="48" s="1"/>
  <c r="E29" i="48"/>
  <c r="N29" i="48" s="1"/>
  <c r="K28" i="48"/>
  <c r="J28" i="48"/>
  <c r="H28" i="48"/>
  <c r="O28" i="48" s="1"/>
  <c r="E28" i="48"/>
  <c r="N28" i="48" s="1"/>
  <c r="K26" i="48"/>
  <c r="H26" i="48"/>
  <c r="O26" i="48" s="1"/>
  <c r="E26" i="48"/>
  <c r="N26" i="48" s="1"/>
  <c r="K25" i="48"/>
  <c r="J25" i="48"/>
  <c r="H25" i="48"/>
  <c r="O25" i="48" s="1"/>
  <c r="E25" i="48"/>
  <c r="N25" i="48" s="1"/>
  <c r="H24" i="48"/>
  <c r="O24" i="48" s="1"/>
  <c r="E24" i="48"/>
  <c r="N24" i="48" s="1"/>
  <c r="K23" i="48"/>
  <c r="J23" i="48"/>
  <c r="H23" i="48"/>
  <c r="O23" i="48" s="1"/>
  <c r="E23" i="48"/>
  <c r="N23" i="48" s="1"/>
  <c r="O22" i="48"/>
  <c r="N22" i="48"/>
  <c r="K22" i="48"/>
  <c r="J22" i="48"/>
  <c r="H22" i="48"/>
  <c r="E22" i="48"/>
  <c r="H19" i="48"/>
  <c r="E19" i="48"/>
  <c r="N18" i="48"/>
  <c r="J18" i="48"/>
  <c r="H18" i="48"/>
  <c r="O18" i="48" s="1"/>
  <c r="E18" i="48"/>
  <c r="H17" i="48"/>
  <c r="O17" i="48" s="1"/>
  <c r="E17" i="48"/>
  <c r="N17" i="48" s="1"/>
  <c r="O16" i="48"/>
  <c r="K16" i="48"/>
  <c r="J16" i="48"/>
  <c r="H16" i="48"/>
  <c r="E16" i="48"/>
  <c r="N16" i="48" s="1"/>
  <c r="O15" i="48"/>
  <c r="K15" i="48"/>
  <c r="J15" i="48"/>
  <c r="H15" i="48"/>
  <c r="E15" i="48"/>
  <c r="N15" i="48" s="1"/>
  <c r="K14" i="48"/>
  <c r="J14" i="48"/>
  <c r="H14" i="48"/>
  <c r="O14" i="48" s="1"/>
  <c r="E14" i="48"/>
  <c r="N14" i="48" s="1"/>
  <c r="H13" i="48"/>
  <c r="K13" i="48" s="1"/>
  <c r="E13" i="48"/>
  <c r="N13" i="48" s="1"/>
  <c r="H11" i="48"/>
  <c r="O11" i="48" s="1"/>
  <c r="E11" i="48"/>
  <c r="J11" i="48" s="1"/>
  <c r="H10" i="48"/>
  <c r="K10" i="48" s="1"/>
  <c r="E10" i="48"/>
  <c r="K9" i="48"/>
  <c r="H9" i="48"/>
  <c r="O9" i="48" s="1"/>
  <c r="E9" i="48"/>
  <c r="H8" i="48"/>
  <c r="O8" i="48" s="1"/>
  <c r="E8" i="48"/>
  <c r="O33" i="47"/>
  <c r="H33" i="47"/>
  <c r="K33" i="47" s="1"/>
  <c r="E33" i="47"/>
  <c r="J33" i="47" s="1"/>
  <c r="O32" i="47"/>
  <c r="H32" i="47"/>
  <c r="K32" i="47" s="1"/>
  <c r="E32" i="47"/>
  <c r="J32" i="47" s="1"/>
  <c r="H31" i="47"/>
  <c r="O31" i="47" s="1"/>
  <c r="E31" i="47"/>
  <c r="K30" i="47"/>
  <c r="J30" i="47"/>
  <c r="H30" i="47"/>
  <c r="O30" i="47" s="1"/>
  <c r="E30" i="47"/>
  <c r="N30" i="47" s="1"/>
  <c r="O29" i="47"/>
  <c r="H29" i="47"/>
  <c r="K29" i="47" s="1"/>
  <c r="E29" i="47"/>
  <c r="J29" i="47" s="1"/>
  <c r="O28" i="47"/>
  <c r="N28" i="47"/>
  <c r="K28" i="47"/>
  <c r="J28" i="47"/>
  <c r="H28" i="47"/>
  <c r="E28" i="47"/>
  <c r="H26" i="47"/>
  <c r="O26" i="47" s="1"/>
  <c r="E26" i="47"/>
  <c r="N26" i="47" s="1"/>
  <c r="K25" i="47"/>
  <c r="J25" i="47"/>
  <c r="H25" i="47"/>
  <c r="O25" i="47" s="1"/>
  <c r="E25" i="47"/>
  <c r="N25" i="47" s="1"/>
  <c r="O24" i="47"/>
  <c r="K24" i="47"/>
  <c r="H24" i="47"/>
  <c r="E24" i="47"/>
  <c r="J24" i="47" s="1"/>
  <c r="N23" i="47"/>
  <c r="J23" i="47"/>
  <c r="H23" i="47"/>
  <c r="O23" i="47" s="1"/>
  <c r="E23" i="47"/>
  <c r="K22" i="47"/>
  <c r="J22" i="47"/>
  <c r="H22" i="47"/>
  <c r="O22" i="47" s="1"/>
  <c r="E22" i="47"/>
  <c r="N22" i="47" s="1"/>
  <c r="H19" i="47"/>
  <c r="E19" i="47"/>
  <c r="J18" i="47"/>
  <c r="H18" i="47"/>
  <c r="O18" i="47" s="1"/>
  <c r="E18" i="47"/>
  <c r="N18" i="47" s="1"/>
  <c r="H17" i="47"/>
  <c r="K17" i="47" s="1"/>
  <c r="E17" i="47"/>
  <c r="J17" i="47" s="1"/>
  <c r="O16" i="47"/>
  <c r="K16" i="47"/>
  <c r="J16" i="47"/>
  <c r="H16" i="47"/>
  <c r="E16" i="47"/>
  <c r="N16" i="47" s="1"/>
  <c r="N15" i="47"/>
  <c r="K15" i="47"/>
  <c r="J15" i="47"/>
  <c r="H15" i="47"/>
  <c r="O15" i="47" s="1"/>
  <c r="E15" i="47"/>
  <c r="J14" i="47"/>
  <c r="H14" i="47"/>
  <c r="O14" i="47" s="1"/>
  <c r="E14" i="47"/>
  <c r="N14" i="47" s="1"/>
  <c r="H13" i="47"/>
  <c r="K13" i="47" s="1"/>
  <c r="E13" i="47"/>
  <c r="J13" i="47" s="1"/>
  <c r="N11" i="47"/>
  <c r="H11" i="47"/>
  <c r="O11" i="47" s="1"/>
  <c r="E11" i="47"/>
  <c r="J11" i="47" s="1"/>
  <c r="J10" i="47"/>
  <c r="H10" i="47"/>
  <c r="O10" i="47" s="1"/>
  <c r="E10" i="47"/>
  <c r="N10" i="47" s="1"/>
  <c r="O9" i="47"/>
  <c r="H9" i="47"/>
  <c r="K9" i="47" s="1"/>
  <c r="E9" i="47"/>
  <c r="J9" i="47" s="1"/>
  <c r="O8" i="47"/>
  <c r="N8" i="47"/>
  <c r="K8" i="47"/>
  <c r="H8" i="47"/>
  <c r="E8" i="47"/>
  <c r="J8" i="47" s="1"/>
  <c r="H33" i="46"/>
  <c r="O33" i="46" s="1"/>
  <c r="E33" i="46"/>
  <c r="O32" i="46"/>
  <c r="H32" i="46"/>
  <c r="K32" i="46" s="1"/>
  <c r="E32" i="46"/>
  <c r="O31" i="46"/>
  <c r="N31" i="46"/>
  <c r="J31" i="46"/>
  <c r="H31" i="46"/>
  <c r="K31" i="46" s="1"/>
  <c r="E31" i="46"/>
  <c r="K30" i="46"/>
  <c r="J30" i="46"/>
  <c r="H30" i="46"/>
  <c r="O30" i="46" s="1"/>
  <c r="E30" i="46"/>
  <c r="N30" i="46" s="1"/>
  <c r="H29" i="46"/>
  <c r="E29" i="46"/>
  <c r="N29" i="46" s="1"/>
  <c r="K28" i="46"/>
  <c r="J28" i="46"/>
  <c r="H28" i="46"/>
  <c r="O28" i="46" s="1"/>
  <c r="E28" i="46"/>
  <c r="N28" i="46" s="1"/>
  <c r="H26" i="46"/>
  <c r="O26" i="46" s="1"/>
  <c r="E26" i="46"/>
  <c r="J26" i="46" s="1"/>
  <c r="K25" i="46"/>
  <c r="J25" i="46"/>
  <c r="H25" i="46"/>
  <c r="O25" i="46" s="1"/>
  <c r="E25" i="46"/>
  <c r="N25" i="46" s="1"/>
  <c r="H24" i="46"/>
  <c r="K24" i="46" s="1"/>
  <c r="E24" i="46"/>
  <c r="H23" i="46"/>
  <c r="K23" i="46" s="1"/>
  <c r="E23" i="46"/>
  <c r="K22" i="46"/>
  <c r="J22" i="46"/>
  <c r="H22" i="46"/>
  <c r="O22" i="46" s="1"/>
  <c r="E22" i="46"/>
  <c r="N22" i="46" s="1"/>
  <c r="H19" i="46"/>
  <c r="E19" i="46"/>
  <c r="H18" i="46"/>
  <c r="O18" i="46" s="1"/>
  <c r="E18" i="46"/>
  <c r="N18" i="46" s="1"/>
  <c r="H17" i="46"/>
  <c r="E17" i="46"/>
  <c r="N17" i="46" s="1"/>
  <c r="H16" i="46"/>
  <c r="K16" i="46" s="1"/>
  <c r="E16" i="46"/>
  <c r="K15" i="46"/>
  <c r="J15" i="46"/>
  <c r="H15" i="46"/>
  <c r="O15" i="46" s="1"/>
  <c r="E15" i="46"/>
  <c r="N15" i="46" s="1"/>
  <c r="H14" i="46"/>
  <c r="O14" i="46" s="1"/>
  <c r="E14" i="46"/>
  <c r="N14" i="46" s="1"/>
  <c r="H13" i="46"/>
  <c r="E13" i="46"/>
  <c r="N13" i="46" s="1"/>
  <c r="H11" i="46"/>
  <c r="O11" i="46" s="1"/>
  <c r="E11" i="46"/>
  <c r="N10" i="46"/>
  <c r="J10" i="46"/>
  <c r="H10" i="46"/>
  <c r="O10" i="46" s="1"/>
  <c r="E10" i="46"/>
  <c r="H9" i="46"/>
  <c r="E9" i="46"/>
  <c r="N9" i="46" s="1"/>
  <c r="H8" i="46"/>
  <c r="K8" i="46" s="1"/>
  <c r="E8" i="46"/>
  <c r="H33" i="45"/>
  <c r="E33" i="45"/>
  <c r="J33" i="45" s="1"/>
  <c r="H32" i="45"/>
  <c r="E32" i="45"/>
  <c r="N32" i="45" s="1"/>
  <c r="H31" i="45"/>
  <c r="K31" i="45" s="1"/>
  <c r="E31" i="45"/>
  <c r="K30" i="45"/>
  <c r="J30" i="45"/>
  <c r="H30" i="45"/>
  <c r="O30" i="45" s="1"/>
  <c r="E30" i="45"/>
  <c r="N30" i="45" s="1"/>
  <c r="N29" i="45"/>
  <c r="K29" i="45"/>
  <c r="J29" i="45"/>
  <c r="H29" i="45"/>
  <c r="O29" i="45" s="1"/>
  <c r="E29" i="45"/>
  <c r="K28" i="45"/>
  <c r="J28" i="45"/>
  <c r="H28" i="45"/>
  <c r="O28" i="45" s="1"/>
  <c r="E28" i="45"/>
  <c r="N28" i="45" s="1"/>
  <c r="O26" i="45"/>
  <c r="N26" i="45"/>
  <c r="K26" i="45"/>
  <c r="H26" i="45"/>
  <c r="E26" i="45"/>
  <c r="J26" i="45" s="1"/>
  <c r="K25" i="45"/>
  <c r="J25" i="45"/>
  <c r="H25" i="45"/>
  <c r="O25" i="45" s="1"/>
  <c r="E25" i="45"/>
  <c r="N25" i="45" s="1"/>
  <c r="H24" i="45"/>
  <c r="E24" i="45"/>
  <c r="N24" i="45" s="1"/>
  <c r="H23" i="45"/>
  <c r="K23" i="45" s="1"/>
  <c r="E23" i="45"/>
  <c r="O22" i="45"/>
  <c r="N22" i="45"/>
  <c r="K22" i="45"/>
  <c r="J22" i="45"/>
  <c r="H22" i="45"/>
  <c r="E22" i="45"/>
  <c r="H19" i="45"/>
  <c r="E19" i="45"/>
  <c r="O18" i="45"/>
  <c r="K18" i="45"/>
  <c r="H18" i="45"/>
  <c r="E18" i="45"/>
  <c r="J18" i="45" s="1"/>
  <c r="N17" i="45"/>
  <c r="H17" i="45"/>
  <c r="O17" i="45" s="1"/>
  <c r="E17" i="45"/>
  <c r="J17" i="45" s="1"/>
  <c r="H16" i="45"/>
  <c r="E16" i="45"/>
  <c r="N16" i="45" s="1"/>
  <c r="N15" i="45"/>
  <c r="K15" i="45"/>
  <c r="J15" i="45"/>
  <c r="H15" i="45"/>
  <c r="O15" i="45" s="1"/>
  <c r="E15" i="45"/>
  <c r="K14" i="45"/>
  <c r="H14" i="45"/>
  <c r="O14" i="45" s="1"/>
  <c r="E14" i="45"/>
  <c r="J14" i="45" s="1"/>
  <c r="H13" i="45"/>
  <c r="O13" i="45" s="1"/>
  <c r="E13" i="45"/>
  <c r="N13" i="45" s="1"/>
  <c r="H11" i="45"/>
  <c r="E11" i="45"/>
  <c r="J11" i="45" s="1"/>
  <c r="N10" i="45"/>
  <c r="K10" i="45"/>
  <c r="J10" i="45"/>
  <c r="H10" i="45"/>
  <c r="O10" i="45" s="1"/>
  <c r="E10" i="45"/>
  <c r="H9" i="45"/>
  <c r="O9" i="45" s="1"/>
  <c r="E9" i="45"/>
  <c r="H8" i="45"/>
  <c r="E8" i="45"/>
  <c r="N8" i="45" s="1"/>
  <c r="J33" i="44"/>
  <c r="H33" i="44"/>
  <c r="O33" i="44" s="1"/>
  <c r="E33" i="44"/>
  <c r="N33" i="44" s="1"/>
  <c r="N32" i="44"/>
  <c r="H32" i="44"/>
  <c r="O32" i="44" s="1"/>
  <c r="E32" i="44"/>
  <c r="J32" i="44" s="1"/>
  <c r="K31" i="44"/>
  <c r="J31" i="44"/>
  <c r="H31" i="44"/>
  <c r="O31" i="44" s="1"/>
  <c r="E31" i="44"/>
  <c r="N31" i="44" s="1"/>
  <c r="O30" i="44"/>
  <c r="K30" i="44"/>
  <c r="J30" i="44"/>
  <c r="H30" i="44"/>
  <c r="E30" i="44"/>
  <c r="N30" i="44" s="1"/>
  <c r="N29" i="44"/>
  <c r="K29" i="44"/>
  <c r="J29" i="44"/>
  <c r="H29" i="44"/>
  <c r="O29" i="44" s="1"/>
  <c r="E29" i="44"/>
  <c r="H28" i="44"/>
  <c r="O28" i="44" s="1"/>
  <c r="E28" i="44"/>
  <c r="N28" i="44" s="1"/>
  <c r="O26" i="44"/>
  <c r="N26" i="44"/>
  <c r="H26" i="44"/>
  <c r="K26" i="44" s="1"/>
  <c r="E26" i="44"/>
  <c r="J26" i="44" s="1"/>
  <c r="O25" i="44"/>
  <c r="K25" i="44"/>
  <c r="J25" i="44"/>
  <c r="H25" i="44"/>
  <c r="E25" i="44"/>
  <c r="N25" i="44" s="1"/>
  <c r="H24" i="44"/>
  <c r="O24" i="44" s="1"/>
  <c r="E24" i="44"/>
  <c r="H23" i="44"/>
  <c r="E23" i="44"/>
  <c r="N23" i="44" s="1"/>
  <c r="K22" i="44"/>
  <c r="J22" i="44"/>
  <c r="H22" i="44"/>
  <c r="O22" i="44" s="1"/>
  <c r="E22" i="44"/>
  <c r="N22" i="44" s="1"/>
  <c r="H19" i="44"/>
  <c r="E19" i="44"/>
  <c r="H18" i="44"/>
  <c r="K18" i="44" s="1"/>
  <c r="E18" i="44"/>
  <c r="J18" i="44" s="1"/>
  <c r="O17" i="44"/>
  <c r="N17" i="44"/>
  <c r="J17" i="44"/>
  <c r="H17" i="44"/>
  <c r="K17" i="44" s="1"/>
  <c r="E17" i="44"/>
  <c r="K16" i="44"/>
  <c r="J16" i="44"/>
  <c r="H16" i="44"/>
  <c r="O16" i="44" s="1"/>
  <c r="E16" i="44"/>
  <c r="N16" i="44" s="1"/>
  <c r="K15" i="44"/>
  <c r="J15" i="44"/>
  <c r="H15" i="44"/>
  <c r="O15" i="44" s="1"/>
  <c r="E15" i="44"/>
  <c r="N15" i="44" s="1"/>
  <c r="H14" i="44"/>
  <c r="K14" i="44" s="1"/>
  <c r="E14" i="44"/>
  <c r="N13" i="44"/>
  <c r="J13" i="44"/>
  <c r="H13" i="44"/>
  <c r="E13" i="44"/>
  <c r="J11" i="44"/>
  <c r="H11" i="44"/>
  <c r="E11" i="44"/>
  <c r="N11" i="44" s="1"/>
  <c r="O10" i="44"/>
  <c r="H10" i="44"/>
  <c r="K10" i="44" s="1"/>
  <c r="E10" i="44"/>
  <c r="J10" i="44" s="1"/>
  <c r="H9" i="44"/>
  <c r="E9" i="44"/>
  <c r="J9" i="44" s="1"/>
  <c r="K8" i="44"/>
  <c r="J8" i="44"/>
  <c r="H8" i="44"/>
  <c r="O8" i="44" s="1"/>
  <c r="E8" i="44"/>
  <c r="N8" i="44" s="1"/>
  <c r="H33" i="43"/>
  <c r="K33" i="43" s="1"/>
  <c r="E33" i="43"/>
  <c r="J33" i="43" s="1"/>
  <c r="O32" i="43"/>
  <c r="K32" i="43"/>
  <c r="H32" i="43"/>
  <c r="E32" i="43"/>
  <c r="N32" i="43" s="1"/>
  <c r="O31" i="43"/>
  <c r="N31" i="43"/>
  <c r="H31" i="43"/>
  <c r="K31" i="43" s="1"/>
  <c r="E31" i="43"/>
  <c r="J31" i="43" s="1"/>
  <c r="K30" i="43"/>
  <c r="J30" i="43"/>
  <c r="H30" i="43"/>
  <c r="O30" i="43" s="1"/>
  <c r="E30" i="43"/>
  <c r="N30" i="43" s="1"/>
  <c r="H29" i="43"/>
  <c r="K29" i="43" s="1"/>
  <c r="E29" i="43"/>
  <c r="N29" i="43" s="1"/>
  <c r="O28" i="43"/>
  <c r="K28" i="43"/>
  <c r="J28" i="43"/>
  <c r="H28" i="43"/>
  <c r="E28" i="43"/>
  <c r="N28" i="43" s="1"/>
  <c r="H26" i="43"/>
  <c r="O26" i="43" s="1"/>
  <c r="E26" i="43"/>
  <c r="N26" i="43" s="1"/>
  <c r="K25" i="43"/>
  <c r="J25" i="43"/>
  <c r="H25" i="43"/>
  <c r="O25" i="43" s="1"/>
  <c r="E25" i="43"/>
  <c r="N25" i="43" s="1"/>
  <c r="N24" i="43"/>
  <c r="K24" i="43"/>
  <c r="H24" i="43"/>
  <c r="O24" i="43" s="1"/>
  <c r="E24" i="43"/>
  <c r="J24" i="43" s="1"/>
  <c r="H23" i="43"/>
  <c r="O23" i="43" s="1"/>
  <c r="E23" i="43"/>
  <c r="K22" i="43"/>
  <c r="J22" i="43"/>
  <c r="H22" i="43"/>
  <c r="O22" i="43" s="1"/>
  <c r="E22" i="43"/>
  <c r="N22" i="43" s="1"/>
  <c r="H19" i="43"/>
  <c r="E19" i="43"/>
  <c r="H18" i="43"/>
  <c r="O18" i="43" s="1"/>
  <c r="E18" i="43"/>
  <c r="N18" i="43" s="1"/>
  <c r="N17" i="43"/>
  <c r="J17" i="43"/>
  <c r="H17" i="43"/>
  <c r="K17" i="43" s="1"/>
  <c r="E17" i="43"/>
  <c r="H16" i="43"/>
  <c r="E16" i="43"/>
  <c r="N16" i="43" s="1"/>
  <c r="K15" i="43"/>
  <c r="J15" i="43"/>
  <c r="H15" i="43"/>
  <c r="O15" i="43" s="1"/>
  <c r="E15" i="43"/>
  <c r="N15" i="43" s="1"/>
  <c r="N14" i="43"/>
  <c r="H14" i="43"/>
  <c r="O14" i="43" s="1"/>
  <c r="E14" i="43"/>
  <c r="J14" i="43" s="1"/>
  <c r="O13" i="43"/>
  <c r="N13" i="43"/>
  <c r="H13" i="43"/>
  <c r="K13" i="43" s="1"/>
  <c r="E13" i="43"/>
  <c r="J13" i="43" s="1"/>
  <c r="N11" i="43"/>
  <c r="H11" i="43"/>
  <c r="K11" i="43" s="1"/>
  <c r="E11" i="43"/>
  <c r="J11" i="43" s="1"/>
  <c r="H10" i="43"/>
  <c r="E10" i="43"/>
  <c r="J10" i="43" s="1"/>
  <c r="H9" i="43"/>
  <c r="K9" i="43" s="1"/>
  <c r="E9" i="43"/>
  <c r="N9" i="43" s="1"/>
  <c r="O8" i="43"/>
  <c r="N8" i="43"/>
  <c r="K8" i="43"/>
  <c r="H8" i="43"/>
  <c r="E8" i="43"/>
  <c r="J8" i="43" s="1"/>
  <c r="H33" i="42"/>
  <c r="O33" i="42" s="1"/>
  <c r="E33" i="42"/>
  <c r="H32" i="42"/>
  <c r="E32" i="42"/>
  <c r="N32" i="42" s="1"/>
  <c r="O31" i="42"/>
  <c r="N31" i="42"/>
  <c r="K31" i="42"/>
  <c r="J31" i="42"/>
  <c r="H31" i="42"/>
  <c r="E31" i="42"/>
  <c r="K30" i="42"/>
  <c r="J30" i="42"/>
  <c r="H30" i="42"/>
  <c r="O30" i="42" s="1"/>
  <c r="E30" i="42"/>
  <c r="N30" i="42" s="1"/>
  <c r="H29" i="42"/>
  <c r="O29" i="42" s="1"/>
  <c r="E29" i="42"/>
  <c r="N29" i="42" s="1"/>
  <c r="O28" i="42"/>
  <c r="N28" i="42"/>
  <c r="K28" i="42"/>
  <c r="J28" i="42"/>
  <c r="H28" i="42"/>
  <c r="E28" i="42"/>
  <c r="H26" i="42"/>
  <c r="O26" i="42" s="1"/>
  <c r="E26" i="42"/>
  <c r="N25" i="42"/>
  <c r="K25" i="42"/>
  <c r="J25" i="42"/>
  <c r="H25" i="42"/>
  <c r="O25" i="42" s="1"/>
  <c r="E25" i="42"/>
  <c r="O24" i="42"/>
  <c r="H24" i="42"/>
  <c r="K24" i="42" s="1"/>
  <c r="E24" i="42"/>
  <c r="H23" i="42"/>
  <c r="K23" i="42" s="1"/>
  <c r="E23" i="42"/>
  <c r="N23" i="42" s="1"/>
  <c r="O22" i="42"/>
  <c r="K22" i="42"/>
  <c r="J22" i="42"/>
  <c r="H22" i="42"/>
  <c r="E22" i="42"/>
  <c r="N22" i="42" s="1"/>
  <c r="H19" i="42"/>
  <c r="E19" i="42"/>
  <c r="H18" i="42"/>
  <c r="E18" i="42"/>
  <c r="N17" i="42"/>
  <c r="J17" i="42"/>
  <c r="H17" i="42"/>
  <c r="O17" i="42" s="1"/>
  <c r="E17" i="42"/>
  <c r="H16" i="42"/>
  <c r="K16" i="42" s="1"/>
  <c r="E16" i="42"/>
  <c r="N16" i="42" s="1"/>
  <c r="K15" i="42"/>
  <c r="J15" i="42"/>
  <c r="H15" i="42"/>
  <c r="O15" i="42" s="1"/>
  <c r="E15" i="42"/>
  <c r="N15" i="42" s="1"/>
  <c r="N14" i="42"/>
  <c r="H14" i="42"/>
  <c r="O14" i="42" s="1"/>
  <c r="E14" i="42"/>
  <c r="J14" i="42" s="1"/>
  <c r="J13" i="42"/>
  <c r="H13" i="42"/>
  <c r="O13" i="42" s="1"/>
  <c r="E13" i="42"/>
  <c r="N13" i="42" s="1"/>
  <c r="N11" i="42"/>
  <c r="H11" i="42"/>
  <c r="O11" i="42" s="1"/>
  <c r="E11" i="42"/>
  <c r="J11" i="42" s="1"/>
  <c r="J10" i="42"/>
  <c r="H10" i="42"/>
  <c r="O10" i="42" s="1"/>
  <c r="E10" i="42"/>
  <c r="N10" i="42" s="1"/>
  <c r="H9" i="42"/>
  <c r="O9" i="42" s="1"/>
  <c r="E9" i="42"/>
  <c r="N9" i="42" s="1"/>
  <c r="H8" i="42"/>
  <c r="K8" i="42" s="1"/>
  <c r="E8" i="42"/>
  <c r="J8" i="42" s="1"/>
  <c r="J33" i="41"/>
  <c r="H33" i="41"/>
  <c r="O33" i="41" s="1"/>
  <c r="E33" i="41"/>
  <c r="N33" i="41" s="1"/>
  <c r="N32" i="41"/>
  <c r="K32" i="41"/>
  <c r="J32" i="41"/>
  <c r="H32" i="41"/>
  <c r="O32" i="41" s="1"/>
  <c r="E32" i="41"/>
  <c r="O31" i="41"/>
  <c r="N31" i="41"/>
  <c r="J31" i="41"/>
  <c r="H31" i="41"/>
  <c r="K31" i="41" s="1"/>
  <c r="E31" i="41"/>
  <c r="O30" i="41"/>
  <c r="K30" i="41"/>
  <c r="J30" i="41"/>
  <c r="H30" i="41"/>
  <c r="E30" i="41"/>
  <c r="N30" i="41" s="1"/>
  <c r="K29" i="41"/>
  <c r="J29" i="41"/>
  <c r="H29" i="41"/>
  <c r="O29" i="41" s="1"/>
  <c r="E29" i="41"/>
  <c r="N29" i="41" s="1"/>
  <c r="N28" i="41"/>
  <c r="K28" i="41"/>
  <c r="J28" i="41"/>
  <c r="H28" i="41"/>
  <c r="O28" i="41" s="1"/>
  <c r="E28" i="41"/>
  <c r="H26" i="41"/>
  <c r="K26" i="41" s="1"/>
  <c r="E26" i="41"/>
  <c r="N26" i="41" s="1"/>
  <c r="K25" i="41"/>
  <c r="J25" i="41"/>
  <c r="H25" i="41"/>
  <c r="O25" i="41" s="1"/>
  <c r="E25" i="41"/>
  <c r="N25" i="41" s="1"/>
  <c r="H24" i="41"/>
  <c r="O24" i="41" s="1"/>
  <c r="E24" i="41"/>
  <c r="H23" i="41"/>
  <c r="K23" i="41" s="1"/>
  <c r="E23" i="41"/>
  <c r="N23" i="41" s="1"/>
  <c r="O22" i="41"/>
  <c r="K22" i="41"/>
  <c r="J22" i="41"/>
  <c r="H22" i="41"/>
  <c r="E22" i="41"/>
  <c r="N22" i="41" s="1"/>
  <c r="H19" i="41"/>
  <c r="E19" i="41"/>
  <c r="O18" i="41"/>
  <c r="K18" i="41"/>
  <c r="H18" i="41"/>
  <c r="E18" i="41"/>
  <c r="K17" i="41"/>
  <c r="H17" i="41"/>
  <c r="O17" i="41" s="1"/>
  <c r="E17" i="41"/>
  <c r="H16" i="41"/>
  <c r="O16" i="41" s="1"/>
  <c r="E16" i="41"/>
  <c r="N16" i="41" s="1"/>
  <c r="O15" i="41"/>
  <c r="K15" i="41"/>
  <c r="J15" i="41"/>
  <c r="H15" i="41"/>
  <c r="E15" i="41"/>
  <c r="N15" i="41" s="1"/>
  <c r="H14" i="41"/>
  <c r="O14" i="41" s="1"/>
  <c r="E14" i="41"/>
  <c r="J14" i="41" s="1"/>
  <c r="J13" i="41"/>
  <c r="H13" i="41"/>
  <c r="O13" i="41" s="1"/>
  <c r="E13" i="41"/>
  <c r="N13" i="41" s="1"/>
  <c r="H11" i="41"/>
  <c r="O11" i="41" s="1"/>
  <c r="E11" i="41"/>
  <c r="N10" i="41"/>
  <c r="J10" i="41"/>
  <c r="H10" i="41"/>
  <c r="O10" i="41" s="1"/>
  <c r="E10" i="41"/>
  <c r="H9" i="41"/>
  <c r="O9" i="41" s="1"/>
  <c r="E9" i="41"/>
  <c r="N9" i="41" s="1"/>
  <c r="H8" i="41"/>
  <c r="K8" i="41" s="1"/>
  <c r="E8" i="41"/>
  <c r="N8" i="41" s="1"/>
  <c r="N33" i="40"/>
  <c r="J33" i="40"/>
  <c r="H33" i="40"/>
  <c r="K33" i="40" s="1"/>
  <c r="E33" i="40"/>
  <c r="H32" i="40"/>
  <c r="E32" i="40"/>
  <c r="N32" i="40" s="1"/>
  <c r="H31" i="40"/>
  <c r="K31" i="40" s="1"/>
  <c r="E31" i="40"/>
  <c r="N31" i="40" s="1"/>
  <c r="N30" i="40"/>
  <c r="K30" i="40"/>
  <c r="H30" i="40"/>
  <c r="O30" i="40" s="1"/>
  <c r="E30" i="40"/>
  <c r="J30" i="40" s="1"/>
  <c r="K29" i="40"/>
  <c r="H29" i="40"/>
  <c r="O29" i="40" s="1"/>
  <c r="E29" i="40"/>
  <c r="N29" i="40" s="1"/>
  <c r="K28" i="40"/>
  <c r="J28" i="40"/>
  <c r="H28" i="40"/>
  <c r="O28" i="40" s="1"/>
  <c r="E28" i="40"/>
  <c r="N28" i="40" s="1"/>
  <c r="H26" i="40"/>
  <c r="O26" i="40" s="1"/>
  <c r="E26" i="40"/>
  <c r="K25" i="40"/>
  <c r="J25" i="40"/>
  <c r="H25" i="40"/>
  <c r="O25" i="40" s="1"/>
  <c r="E25" i="40"/>
  <c r="N25" i="40" s="1"/>
  <c r="J24" i="40"/>
  <c r="H24" i="40"/>
  <c r="E24" i="40"/>
  <c r="N24" i="40" s="1"/>
  <c r="H23" i="40"/>
  <c r="K23" i="40" s="1"/>
  <c r="E23" i="40"/>
  <c r="N23" i="40" s="1"/>
  <c r="N22" i="40"/>
  <c r="H22" i="40"/>
  <c r="K22" i="40" s="1"/>
  <c r="E22" i="40"/>
  <c r="J22" i="40" s="1"/>
  <c r="H19" i="40"/>
  <c r="E19" i="40"/>
  <c r="O18" i="40"/>
  <c r="N18" i="40"/>
  <c r="K18" i="40"/>
  <c r="H18" i="40"/>
  <c r="E18" i="40"/>
  <c r="J18" i="40" s="1"/>
  <c r="O17" i="40"/>
  <c r="N17" i="40"/>
  <c r="H17" i="40"/>
  <c r="K17" i="40" s="1"/>
  <c r="E17" i="40"/>
  <c r="J17" i="40" s="1"/>
  <c r="H16" i="40"/>
  <c r="O16" i="40" s="1"/>
  <c r="E16" i="40"/>
  <c r="K15" i="40"/>
  <c r="J15" i="40"/>
  <c r="H15" i="40"/>
  <c r="O15" i="40" s="1"/>
  <c r="E15" i="40"/>
  <c r="N15" i="40" s="1"/>
  <c r="H14" i="40"/>
  <c r="K14" i="40" s="1"/>
  <c r="E14" i="40"/>
  <c r="J13" i="40"/>
  <c r="H13" i="40"/>
  <c r="O13" i="40" s="1"/>
  <c r="E13" i="40"/>
  <c r="N13" i="40" s="1"/>
  <c r="H11" i="40"/>
  <c r="E11" i="40"/>
  <c r="O10" i="40"/>
  <c r="H10" i="40"/>
  <c r="K10" i="40" s="1"/>
  <c r="E10" i="40"/>
  <c r="J10" i="40" s="1"/>
  <c r="N9" i="40"/>
  <c r="J9" i="40"/>
  <c r="H9" i="40"/>
  <c r="E9" i="40"/>
  <c r="J8" i="40"/>
  <c r="H8" i="40"/>
  <c r="E8" i="40"/>
  <c r="N8" i="40" s="1"/>
  <c r="H33" i="39"/>
  <c r="O33" i="39" s="1"/>
  <c r="E33" i="39"/>
  <c r="O32" i="39"/>
  <c r="K32" i="39"/>
  <c r="H32" i="39"/>
  <c r="E32" i="39"/>
  <c r="N32" i="39" s="1"/>
  <c r="J31" i="39"/>
  <c r="H31" i="39"/>
  <c r="O31" i="39" s="1"/>
  <c r="E31" i="39"/>
  <c r="N31" i="39" s="1"/>
  <c r="K30" i="39"/>
  <c r="J30" i="39"/>
  <c r="H30" i="39"/>
  <c r="O30" i="39" s="1"/>
  <c r="E30" i="39"/>
  <c r="N30" i="39" s="1"/>
  <c r="O29" i="39"/>
  <c r="N29" i="39"/>
  <c r="K29" i="39"/>
  <c r="J29" i="39"/>
  <c r="H29" i="39"/>
  <c r="E29" i="39"/>
  <c r="N28" i="39"/>
  <c r="K28" i="39"/>
  <c r="J28" i="39"/>
  <c r="H28" i="39"/>
  <c r="O28" i="39" s="1"/>
  <c r="E28" i="39"/>
  <c r="H26" i="39"/>
  <c r="K26" i="39" s="1"/>
  <c r="E26" i="39"/>
  <c r="O25" i="39"/>
  <c r="N25" i="39"/>
  <c r="K25" i="39"/>
  <c r="J25" i="39"/>
  <c r="H25" i="39"/>
  <c r="E25" i="39"/>
  <c r="K24" i="39"/>
  <c r="H24" i="39"/>
  <c r="O24" i="39" s="1"/>
  <c r="E24" i="39"/>
  <c r="J23" i="39"/>
  <c r="H23" i="39"/>
  <c r="O23" i="39" s="1"/>
  <c r="E23" i="39"/>
  <c r="N23" i="39" s="1"/>
  <c r="O22" i="39"/>
  <c r="K22" i="39"/>
  <c r="J22" i="39"/>
  <c r="H22" i="39"/>
  <c r="E22" i="39"/>
  <c r="N22" i="39" s="1"/>
  <c r="H19" i="39"/>
  <c r="E19" i="39"/>
  <c r="H18" i="39"/>
  <c r="K18" i="39" s="1"/>
  <c r="E18" i="39"/>
  <c r="O17" i="39"/>
  <c r="N17" i="39"/>
  <c r="K17" i="39"/>
  <c r="H17" i="39"/>
  <c r="E17" i="39"/>
  <c r="J17" i="39" s="1"/>
  <c r="K16" i="39"/>
  <c r="J16" i="39"/>
  <c r="H16" i="39"/>
  <c r="O16" i="39" s="1"/>
  <c r="E16" i="39"/>
  <c r="N16" i="39" s="1"/>
  <c r="K15" i="39"/>
  <c r="J15" i="39"/>
  <c r="H15" i="39"/>
  <c r="O15" i="39" s="1"/>
  <c r="E15" i="39"/>
  <c r="N15" i="39" s="1"/>
  <c r="H14" i="39"/>
  <c r="K14" i="39" s="1"/>
  <c r="E14" i="39"/>
  <c r="O13" i="39"/>
  <c r="K13" i="39"/>
  <c r="H13" i="39"/>
  <c r="E13" i="39"/>
  <c r="H11" i="39"/>
  <c r="O11" i="39" s="1"/>
  <c r="E11" i="39"/>
  <c r="N11" i="39" s="1"/>
  <c r="H10" i="39"/>
  <c r="K10" i="39" s="1"/>
  <c r="E10" i="39"/>
  <c r="O9" i="39"/>
  <c r="H9" i="39"/>
  <c r="K9" i="39" s="1"/>
  <c r="E9" i="39"/>
  <c r="J9" i="39" s="1"/>
  <c r="H8" i="39"/>
  <c r="K8" i="39" s="1"/>
  <c r="E8" i="39"/>
  <c r="J8" i="39" s="1"/>
  <c r="H33" i="38"/>
  <c r="K33" i="38" s="1"/>
  <c r="E33" i="38"/>
  <c r="O32" i="38"/>
  <c r="N32" i="38"/>
  <c r="K32" i="38"/>
  <c r="H32" i="38"/>
  <c r="E32" i="38"/>
  <c r="J32" i="38" s="1"/>
  <c r="N31" i="38"/>
  <c r="K31" i="38"/>
  <c r="J31" i="38"/>
  <c r="H31" i="38"/>
  <c r="O31" i="38" s="1"/>
  <c r="E31" i="38"/>
  <c r="K30" i="38"/>
  <c r="J30" i="38"/>
  <c r="H30" i="38"/>
  <c r="O30" i="38" s="1"/>
  <c r="E30" i="38"/>
  <c r="N30" i="38" s="1"/>
  <c r="K29" i="38"/>
  <c r="J29" i="38"/>
  <c r="H29" i="38"/>
  <c r="O29" i="38" s="1"/>
  <c r="E29" i="38"/>
  <c r="N29" i="38" s="1"/>
  <c r="O28" i="38"/>
  <c r="K28" i="38"/>
  <c r="H28" i="38"/>
  <c r="E28" i="38"/>
  <c r="H26" i="38"/>
  <c r="O26" i="38" s="1"/>
  <c r="E26" i="38"/>
  <c r="N26" i="38" s="1"/>
  <c r="K25" i="38"/>
  <c r="J25" i="38"/>
  <c r="H25" i="38"/>
  <c r="O25" i="38" s="1"/>
  <c r="E25" i="38"/>
  <c r="N25" i="38" s="1"/>
  <c r="O24" i="38"/>
  <c r="N24" i="38"/>
  <c r="H24" i="38"/>
  <c r="K24" i="38" s="1"/>
  <c r="E24" i="38"/>
  <c r="J24" i="38" s="1"/>
  <c r="N23" i="38"/>
  <c r="K23" i="38"/>
  <c r="J23" i="38"/>
  <c r="H23" i="38"/>
  <c r="O23" i="38" s="1"/>
  <c r="E23" i="38"/>
  <c r="K22" i="38"/>
  <c r="J22" i="38"/>
  <c r="H22" i="38"/>
  <c r="O22" i="38" s="1"/>
  <c r="E22" i="38"/>
  <c r="N22" i="38" s="1"/>
  <c r="H19" i="38"/>
  <c r="E19" i="38"/>
  <c r="H18" i="38"/>
  <c r="O18" i="38" s="1"/>
  <c r="E18" i="38"/>
  <c r="N18" i="38" s="1"/>
  <c r="H17" i="38"/>
  <c r="E17" i="38"/>
  <c r="O16" i="38"/>
  <c r="N16" i="38"/>
  <c r="K16" i="38"/>
  <c r="H16" i="38"/>
  <c r="E16" i="38"/>
  <c r="J16" i="38" s="1"/>
  <c r="K15" i="38"/>
  <c r="J15" i="38"/>
  <c r="H15" i="38"/>
  <c r="O15" i="38" s="1"/>
  <c r="E15" i="38"/>
  <c r="N15" i="38" s="1"/>
  <c r="H14" i="38"/>
  <c r="E14" i="38"/>
  <c r="H13" i="38"/>
  <c r="K13" i="38" s="1"/>
  <c r="E13" i="38"/>
  <c r="N11" i="38"/>
  <c r="J11" i="38"/>
  <c r="H11" i="38"/>
  <c r="O11" i="38" s="1"/>
  <c r="E11" i="38"/>
  <c r="H10" i="38"/>
  <c r="O10" i="38" s="1"/>
  <c r="E10" i="38"/>
  <c r="N10" i="38" s="1"/>
  <c r="H9" i="38"/>
  <c r="K9" i="38" s="1"/>
  <c r="E9" i="38"/>
  <c r="O8" i="38"/>
  <c r="K8" i="38"/>
  <c r="J8" i="38"/>
  <c r="H8" i="38"/>
  <c r="E8" i="38"/>
  <c r="N8" i="38" s="1"/>
  <c r="H33" i="37"/>
  <c r="O33" i="37" s="1"/>
  <c r="E33" i="37"/>
  <c r="N33" i="37" s="1"/>
  <c r="H32" i="37"/>
  <c r="E32" i="37"/>
  <c r="K31" i="37"/>
  <c r="J31" i="37"/>
  <c r="H31" i="37"/>
  <c r="O31" i="37" s="1"/>
  <c r="E31" i="37"/>
  <c r="N31" i="37" s="1"/>
  <c r="N30" i="37"/>
  <c r="K30" i="37"/>
  <c r="J30" i="37"/>
  <c r="H30" i="37"/>
  <c r="O30" i="37" s="1"/>
  <c r="E30" i="37"/>
  <c r="K29" i="37"/>
  <c r="J29" i="37"/>
  <c r="H29" i="37"/>
  <c r="O29" i="37" s="1"/>
  <c r="E29" i="37"/>
  <c r="N29" i="37" s="1"/>
  <c r="K28" i="37"/>
  <c r="J28" i="37"/>
  <c r="H28" i="37"/>
  <c r="O28" i="37" s="1"/>
  <c r="E28" i="37"/>
  <c r="N28" i="37" s="1"/>
  <c r="N26" i="37"/>
  <c r="J26" i="37"/>
  <c r="H26" i="37"/>
  <c r="O26" i="37" s="1"/>
  <c r="E26" i="37"/>
  <c r="K25" i="37"/>
  <c r="J25" i="37"/>
  <c r="H25" i="37"/>
  <c r="O25" i="37" s="1"/>
  <c r="E25" i="37"/>
  <c r="N25" i="37" s="1"/>
  <c r="H24" i="37"/>
  <c r="E24" i="37"/>
  <c r="O23" i="37"/>
  <c r="H23" i="37"/>
  <c r="K23" i="37" s="1"/>
  <c r="E23" i="37"/>
  <c r="N22" i="37"/>
  <c r="K22" i="37"/>
  <c r="J22" i="37"/>
  <c r="H22" i="37"/>
  <c r="O22" i="37" s="1"/>
  <c r="E22" i="37"/>
  <c r="H19" i="37"/>
  <c r="E19" i="37"/>
  <c r="K18" i="37"/>
  <c r="H18" i="37"/>
  <c r="O18" i="37" s="1"/>
  <c r="E18" i="37"/>
  <c r="N18" i="37" s="1"/>
  <c r="H17" i="37"/>
  <c r="O17" i="37" s="1"/>
  <c r="E17" i="37"/>
  <c r="N17" i="37" s="1"/>
  <c r="O16" i="37"/>
  <c r="K16" i="37"/>
  <c r="J16" i="37"/>
  <c r="H16" i="37"/>
  <c r="E16" i="37"/>
  <c r="N16" i="37" s="1"/>
  <c r="N15" i="37"/>
  <c r="K15" i="37"/>
  <c r="J15" i="37"/>
  <c r="H15" i="37"/>
  <c r="O15" i="37" s="1"/>
  <c r="E15" i="37"/>
  <c r="N14" i="37"/>
  <c r="H14" i="37"/>
  <c r="O14" i="37" s="1"/>
  <c r="E14" i="37"/>
  <c r="J14" i="37" s="1"/>
  <c r="J13" i="37"/>
  <c r="H13" i="37"/>
  <c r="E13" i="37"/>
  <c r="N13" i="37" s="1"/>
  <c r="H11" i="37"/>
  <c r="O11" i="37" s="1"/>
  <c r="E11" i="37"/>
  <c r="J11" i="37" s="1"/>
  <c r="O10" i="37"/>
  <c r="K10" i="37"/>
  <c r="H10" i="37"/>
  <c r="E10" i="37"/>
  <c r="H9" i="37"/>
  <c r="O9" i="37" s="1"/>
  <c r="E9" i="37"/>
  <c r="N9" i="37" s="1"/>
  <c r="H8" i="37"/>
  <c r="E8" i="37"/>
  <c r="N33" i="36"/>
  <c r="J33" i="36"/>
  <c r="H33" i="36"/>
  <c r="K33" i="36" s="1"/>
  <c r="E33" i="36"/>
  <c r="H32" i="36"/>
  <c r="E32" i="36"/>
  <c r="H31" i="36"/>
  <c r="E31" i="36"/>
  <c r="O30" i="36"/>
  <c r="K30" i="36"/>
  <c r="J30" i="36"/>
  <c r="H30" i="36"/>
  <c r="E30" i="36"/>
  <c r="N30" i="36" s="1"/>
  <c r="N29" i="36"/>
  <c r="K29" i="36"/>
  <c r="J29" i="36"/>
  <c r="H29" i="36"/>
  <c r="O29" i="36" s="1"/>
  <c r="E29" i="36"/>
  <c r="K28" i="36"/>
  <c r="J28" i="36"/>
  <c r="H28" i="36"/>
  <c r="O28" i="36" s="1"/>
  <c r="E28" i="36"/>
  <c r="N28" i="36" s="1"/>
  <c r="N26" i="36"/>
  <c r="H26" i="36"/>
  <c r="E26" i="36"/>
  <c r="J26" i="36" s="1"/>
  <c r="O25" i="36"/>
  <c r="N25" i="36"/>
  <c r="K25" i="36"/>
  <c r="J25" i="36"/>
  <c r="H25" i="36"/>
  <c r="E25" i="36"/>
  <c r="H24" i="36"/>
  <c r="O24" i="36" s="1"/>
  <c r="E24" i="36"/>
  <c r="H23" i="36"/>
  <c r="K23" i="36" s="1"/>
  <c r="E23" i="36"/>
  <c r="N22" i="36"/>
  <c r="K22" i="36"/>
  <c r="J22" i="36"/>
  <c r="H22" i="36"/>
  <c r="O22" i="36" s="1"/>
  <c r="E22" i="36"/>
  <c r="H19" i="36"/>
  <c r="E19" i="36"/>
  <c r="N18" i="36"/>
  <c r="H18" i="36"/>
  <c r="E18" i="36"/>
  <c r="J18" i="36" s="1"/>
  <c r="O17" i="36"/>
  <c r="N17" i="36"/>
  <c r="K17" i="36"/>
  <c r="J17" i="36"/>
  <c r="H17" i="36"/>
  <c r="E17" i="36"/>
  <c r="K16" i="36"/>
  <c r="J16" i="36"/>
  <c r="H16" i="36"/>
  <c r="O16" i="36" s="1"/>
  <c r="E16" i="36"/>
  <c r="N16" i="36" s="1"/>
  <c r="K15" i="36"/>
  <c r="J15" i="36"/>
  <c r="H15" i="36"/>
  <c r="O15" i="36" s="1"/>
  <c r="E15" i="36"/>
  <c r="N15" i="36" s="1"/>
  <c r="N14" i="36"/>
  <c r="H14" i="36"/>
  <c r="O14" i="36" s="1"/>
  <c r="E14" i="36"/>
  <c r="J14" i="36" s="1"/>
  <c r="H13" i="36"/>
  <c r="O13" i="36" s="1"/>
  <c r="E13" i="36"/>
  <c r="H11" i="36"/>
  <c r="O11" i="36" s="1"/>
  <c r="E11" i="36"/>
  <c r="O10" i="36"/>
  <c r="H10" i="36"/>
  <c r="K10" i="36" s="1"/>
  <c r="E10" i="36"/>
  <c r="O9" i="36"/>
  <c r="H9" i="36"/>
  <c r="K9" i="36" s="1"/>
  <c r="E9" i="36"/>
  <c r="N9" i="36" s="1"/>
  <c r="K8" i="36"/>
  <c r="H8" i="36"/>
  <c r="O8" i="36" s="1"/>
  <c r="E8" i="36"/>
  <c r="N8" i="36" s="1"/>
  <c r="O33" i="35"/>
  <c r="N33" i="35"/>
  <c r="K33" i="35"/>
  <c r="H33" i="35"/>
  <c r="E33" i="35"/>
  <c r="J33" i="35" s="1"/>
  <c r="N32" i="35"/>
  <c r="J32" i="35"/>
  <c r="H32" i="35"/>
  <c r="E32" i="35"/>
  <c r="H31" i="35"/>
  <c r="E31" i="35"/>
  <c r="N31" i="35" s="1"/>
  <c r="K30" i="35"/>
  <c r="J30" i="35"/>
  <c r="H30" i="35"/>
  <c r="O30" i="35" s="1"/>
  <c r="E30" i="35"/>
  <c r="N30" i="35" s="1"/>
  <c r="K29" i="35"/>
  <c r="J29" i="35"/>
  <c r="H29" i="35"/>
  <c r="O29" i="35" s="1"/>
  <c r="E29" i="35"/>
  <c r="N29" i="35" s="1"/>
  <c r="N28" i="35"/>
  <c r="K28" i="35"/>
  <c r="J28" i="35"/>
  <c r="H28" i="35"/>
  <c r="O28" i="35" s="1"/>
  <c r="E28" i="35"/>
  <c r="H26" i="35"/>
  <c r="O26" i="35" s="1"/>
  <c r="E26" i="35"/>
  <c r="K25" i="35"/>
  <c r="J25" i="35"/>
  <c r="H25" i="35"/>
  <c r="O25" i="35" s="1"/>
  <c r="E25" i="35"/>
  <c r="N25" i="35" s="1"/>
  <c r="K24" i="35"/>
  <c r="H24" i="35"/>
  <c r="O24" i="35" s="1"/>
  <c r="E24" i="35"/>
  <c r="N24" i="35" s="1"/>
  <c r="N23" i="35"/>
  <c r="J23" i="35"/>
  <c r="H23" i="35"/>
  <c r="O23" i="35" s="1"/>
  <c r="E23" i="35"/>
  <c r="K22" i="35"/>
  <c r="J22" i="35"/>
  <c r="H22" i="35"/>
  <c r="O22" i="35" s="1"/>
  <c r="E22" i="35"/>
  <c r="N22" i="35" s="1"/>
  <c r="H19" i="35"/>
  <c r="E19" i="35"/>
  <c r="O18" i="35"/>
  <c r="H18" i="35"/>
  <c r="K18" i="35" s="1"/>
  <c r="E18" i="35"/>
  <c r="N18" i="35" s="1"/>
  <c r="N17" i="35"/>
  <c r="H17" i="35"/>
  <c r="E17" i="35"/>
  <c r="J17" i="35" s="1"/>
  <c r="K16" i="35"/>
  <c r="J16" i="35"/>
  <c r="H16" i="35"/>
  <c r="O16" i="35" s="1"/>
  <c r="E16" i="35"/>
  <c r="N16" i="35" s="1"/>
  <c r="K15" i="35"/>
  <c r="J15" i="35"/>
  <c r="H15" i="35"/>
  <c r="O15" i="35" s="1"/>
  <c r="E15" i="35"/>
  <c r="N15" i="35" s="1"/>
  <c r="O14" i="35"/>
  <c r="H14" i="35"/>
  <c r="K14" i="35" s="1"/>
  <c r="E14" i="35"/>
  <c r="N14" i="35" s="1"/>
  <c r="N13" i="35"/>
  <c r="H13" i="35"/>
  <c r="O13" i="35" s="1"/>
  <c r="E13" i="35"/>
  <c r="J13" i="35" s="1"/>
  <c r="H11" i="35"/>
  <c r="E11" i="35"/>
  <c r="K10" i="35"/>
  <c r="H10" i="35"/>
  <c r="O10" i="35" s="1"/>
  <c r="E10" i="35"/>
  <c r="H9" i="35"/>
  <c r="O9" i="35" s="1"/>
  <c r="E9" i="35"/>
  <c r="J9" i="35" s="1"/>
  <c r="N8" i="35"/>
  <c r="J8" i="35"/>
  <c r="H8" i="35"/>
  <c r="K8" i="35" s="1"/>
  <c r="E8" i="35"/>
  <c r="J33" i="34"/>
  <c r="H33" i="34"/>
  <c r="O33" i="34" s="1"/>
  <c r="E33" i="34"/>
  <c r="N33" i="34" s="1"/>
  <c r="O32" i="34"/>
  <c r="N32" i="34"/>
  <c r="H32" i="34"/>
  <c r="K32" i="34" s="1"/>
  <c r="E32" i="34"/>
  <c r="J32" i="34" s="1"/>
  <c r="O31" i="34"/>
  <c r="K31" i="34"/>
  <c r="H31" i="34"/>
  <c r="E31" i="34"/>
  <c r="K30" i="34"/>
  <c r="J30" i="34"/>
  <c r="H30" i="34"/>
  <c r="O30" i="34" s="1"/>
  <c r="E30" i="34"/>
  <c r="N30" i="34" s="1"/>
  <c r="K29" i="34"/>
  <c r="J29" i="34"/>
  <c r="H29" i="34"/>
  <c r="O29" i="34" s="1"/>
  <c r="E29" i="34"/>
  <c r="N29" i="34" s="1"/>
  <c r="N28" i="34"/>
  <c r="K28" i="34"/>
  <c r="J28" i="34"/>
  <c r="H28" i="34"/>
  <c r="O28" i="34" s="1"/>
  <c r="E28" i="34"/>
  <c r="H26" i="34"/>
  <c r="O26" i="34" s="1"/>
  <c r="E26" i="34"/>
  <c r="K25" i="34"/>
  <c r="J25" i="34"/>
  <c r="H25" i="34"/>
  <c r="O25" i="34" s="1"/>
  <c r="E25" i="34"/>
  <c r="N25" i="34" s="1"/>
  <c r="H24" i="34"/>
  <c r="K24" i="34" s="1"/>
  <c r="E24" i="34"/>
  <c r="N23" i="34"/>
  <c r="J23" i="34"/>
  <c r="H23" i="34"/>
  <c r="O23" i="34" s="1"/>
  <c r="E23" i="34"/>
  <c r="O22" i="34"/>
  <c r="K22" i="34"/>
  <c r="J22" i="34"/>
  <c r="H22" i="34"/>
  <c r="E22" i="34"/>
  <c r="N22" i="34" s="1"/>
  <c r="H19" i="34"/>
  <c r="E19" i="34"/>
  <c r="O18" i="34"/>
  <c r="N18" i="34"/>
  <c r="H18" i="34"/>
  <c r="K18" i="34" s="1"/>
  <c r="E18" i="34"/>
  <c r="J18" i="34" s="1"/>
  <c r="O17" i="34"/>
  <c r="K17" i="34"/>
  <c r="J17" i="34"/>
  <c r="H17" i="34"/>
  <c r="E17" i="34"/>
  <c r="N17" i="34" s="1"/>
  <c r="K16" i="34"/>
  <c r="J16" i="34"/>
  <c r="H16" i="34"/>
  <c r="O16" i="34" s="1"/>
  <c r="E16" i="34"/>
  <c r="N16" i="34" s="1"/>
  <c r="K15" i="34"/>
  <c r="J15" i="34"/>
  <c r="H15" i="34"/>
  <c r="O15" i="34" s="1"/>
  <c r="E15" i="34"/>
  <c r="N15" i="34" s="1"/>
  <c r="H14" i="34"/>
  <c r="K14" i="34" s="1"/>
  <c r="E14" i="34"/>
  <c r="K13" i="34"/>
  <c r="H13" i="34"/>
  <c r="O13" i="34" s="1"/>
  <c r="E13" i="34"/>
  <c r="H11" i="34"/>
  <c r="E11" i="34"/>
  <c r="J11" i="34" s="1"/>
  <c r="O10" i="34"/>
  <c r="H10" i="34"/>
  <c r="K10" i="34" s="1"/>
  <c r="E10" i="34"/>
  <c r="N10" i="34" s="1"/>
  <c r="K9" i="34"/>
  <c r="J9" i="34"/>
  <c r="H9" i="34"/>
  <c r="O9" i="34" s="1"/>
  <c r="E9" i="34"/>
  <c r="N9" i="34" s="1"/>
  <c r="H8" i="34"/>
  <c r="K8" i="34" s="1"/>
  <c r="E8" i="34"/>
  <c r="N8" i="34" s="1"/>
  <c r="N33" i="33"/>
  <c r="H33" i="33"/>
  <c r="O33" i="33" s="1"/>
  <c r="E33" i="33"/>
  <c r="J33" i="33" s="1"/>
  <c r="H32" i="33"/>
  <c r="O32" i="33" s="1"/>
  <c r="E32" i="33"/>
  <c r="H31" i="33"/>
  <c r="K31" i="33" s="1"/>
  <c r="E31" i="33"/>
  <c r="N31" i="33" s="1"/>
  <c r="N30" i="33"/>
  <c r="K30" i="33"/>
  <c r="J30" i="33"/>
  <c r="H30" i="33"/>
  <c r="O30" i="33" s="1"/>
  <c r="E30" i="33"/>
  <c r="K29" i="33"/>
  <c r="J29" i="33"/>
  <c r="H29" i="33"/>
  <c r="O29" i="33" s="1"/>
  <c r="E29" i="33"/>
  <c r="N29" i="33" s="1"/>
  <c r="K28" i="33"/>
  <c r="H28" i="33"/>
  <c r="O28" i="33" s="1"/>
  <c r="E28" i="33"/>
  <c r="O26" i="33"/>
  <c r="H26" i="33"/>
  <c r="K26" i="33" s="1"/>
  <c r="E26" i="33"/>
  <c r="J26" i="33" s="1"/>
  <c r="O25" i="33"/>
  <c r="N25" i="33"/>
  <c r="K25" i="33"/>
  <c r="J25" i="33"/>
  <c r="H25" i="33"/>
  <c r="E25" i="33"/>
  <c r="H24" i="33"/>
  <c r="O24" i="33" s="1"/>
  <c r="E24" i="33"/>
  <c r="N24" i="33" s="1"/>
  <c r="H23" i="33"/>
  <c r="K23" i="33" s="1"/>
  <c r="E23" i="33"/>
  <c r="N23" i="33" s="1"/>
  <c r="N22" i="33"/>
  <c r="K22" i="33"/>
  <c r="J22" i="33"/>
  <c r="H22" i="33"/>
  <c r="O22" i="33" s="1"/>
  <c r="E22" i="33"/>
  <c r="H19" i="33"/>
  <c r="E19" i="33"/>
  <c r="H18" i="33"/>
  <c r="O18" i="33" s="1"/>
  <c r="E18" i="33"/>
  <c r="J18" i="33" s="1"/>
  <c r="N17" i="33"/>
  <c r="K17" i="33"/>
  <c r="J17" i="33"/>
  <c r="H17" i="33"/>
  <c r="O17" i="33" s="1"/>
  <c r="E17" i="33"/>
  <c r="K16" i="33"/>
  <c r="J16" i="33"/>
  <c r="H16" i="33"/>
  <c r="O16" i="33" s="1"/>
  <c r="E16" i="33"/>
  <c r="N16" i="33" s="1"/>
  <c r="K15" i="33"/>
  <c r="J15" i="33"/>
  <c r="H15" i="33"/>
  <c r="O15" i="33" s="1"/>
  <c r="E15" i="33"/>
  <c r="N15" i="33" s="1"/>
  <c r="O14" i="33"/>
  <c r="K14" i="33"/>
  <c r="H14" i="33"/>
  <c r="E14" i="33"/>
  <c r="J14" i="33" s="1"/>
  <c r="H13" i="33"/>
  <c r="O13" i="33" s="1"/>
  <c r="E13" i="33"/>
  <c r="J13" i="33" s="1"/>
  <c r="H11" i="33"/>
  <c r="K11" i="33" s="1"/>
  <c r="E11" i="33"/>
  <c r="N11" i="33" s="1"/>
  <c r="O10" i="33"/>
  <c r="N10" i="33"/>
  <c r="H10" i="33"/>
  <c r="K10" i="33" s="1"/>
  <c r="E10" i="33"/>
  <c r="J10" i="33" s="1"/>
  <c r="H9" i="33"/>
  <c r="O9" i="33" s="1"/>
  <c r="E9" i="33"/>
  <c r="J9" i="33" s="1"/>
  <c r="K8" i="33"/>
  <c r="J8" i="33"/>
  <c r="H8" i="33"/>
  <c r="O8" i="33" s="1"/>
  <c r="E8" i="33"/>
  <c r="N8" i="33" s="1"/>
  <c r="H33" i="32"/>
  <c r="K33" i="32" s="1"/>
  <c r="E33" i="32"/>
  <c r="H32" i="32"/>
  <c r="O32" i="32" s="1"/>
  <c r="E32" i="32"/>
  <c r="J32" i="32" s="1"/>
  <c r="H31" i="32"/>
  <c r="E31" i="32"/>
  <c r="K30" i="32"/>
  <c r="J30" i="32"/>
  <c r="H30" i="32"/>
  <c r="O30" i="32" s="1"/>
  <c r="E30" i="32"/>
  <c r="N30" i="32" s="1"/>
  <c r="N29" i="32"/>
  <c r="K29" i="32"/>
  <c r="J29" i="32"/>
  <c r="H29" i="32"/>
  <c r="O29" i="32" s="1"/>
  <c r="E29" i="32"/>
  <c r="O28" i="32"/>
  <c r="N28" i="32"/>
  <c r="K28" i="32"/>
  <c r="J28" i="32"/>
  <c r="H28" i="32"/>
  <c r="E28" i="32"/>
  <c r="H26" i="32"/>
  <c r="K26" i="32" s="1"/>
  <c r="E26" i="32"/>
  <c r="N26" i="32" s="1"/>
  <c r="N25" i="32"/>
  <c r="K25" i="32"/>
  <c r="J25" i="32"/>
  <c r="H25" i="32"/>
  <c r="O25" i="32" s="1"/>
  <c r="E25" i="32"/>
  <c r="H24" i="32"/>
  <c r="O24" i="32" s="1"/>
  <c r="E24" i="32"/>
  <c r="N24" i="32" s="1"/>
  <c r="K23" i="32"/>
  <c r="H23" i="32"/>
  <c r="O23" i="32" s="1"/>
  <c r="E23" i="32"/>
  <c r="K22" i="32"/>
  <c r="J22" i="32"/>
  <c r="H22" i="32"/>
  <c r="O22" i="32" s="1"/>
  <c r="E22" i="32"/>
  <c r="N22" i="32" s="1"/>
  <c r="H19" i="32"/>
  <c r="E19" i="32"/>
  <c r="H18" i="32"/>
  <c r="K18" i="32" s="1"/>
  <c r="E18" i="32"/>
  <c r="N18" i="32" s="1"/>
  <c r="O17" i="32"/>
  <c r="N17" i="32"/>
  <c r="K17" i="32"/>
  <c r="H17" i="32"/>
  <c r="E17" i="32"/>
  <c r="J17" i="32" s="1"/>
  <c r="H16" i="32"/>
  <c r="O16" i="32" s="1"/>
  <c r="E16" i="32"/>
  <c r="N16" i="32" s="1"/>
  <c r="K15" i="32"/>
  <c r="J15" i="32"/>
  <c r="H15" i="32"/>
  <c r="O15" i="32" s="1"/>
  <c r="E15" i="32"/>
  <c r="N15" i="32" s="1"/>
  <c r="K14" i="32"/>
  <c r="J14" i="32"/>
  <c r="H14" i="32"/>
  <c r="O14" i="32" s="1"/>
  <c r="E14" i="32"/>
  <c r="N14" i="32" s="1"/>
  <c r="O13" i="32"/>
  <c r="H13" i="32"/>
  <c r="K13" i="32" s="1"/>
  <c r="E13" i="32"/>
  <c r="K11" i="32"/>
  <c r="J11" i="32"/>
  <c r="H11" i="32"/>
  <c r="O11" i="32" s="1"/>
  <c r="E11" i="32"/>
  <c r="N11" i="32" s="1"/>
  <c r="H10" i="32"/>
  <c r="K10" i="32" s="1"/>
  <c r="E10" i="32"/>
  <c r="N10" i="32" s="1"/>
  <c r="H9" i="32"/>
  <c r="O9" i="32" s="1"/>
  <c r="E9" i="32"/>
  <c r="J9" i="32" s="1"/>
  <c r="H8" i="32"/>
  <c r="E8" i="32"/>
  <c r="N8" i="32" s="1"/>
  <c r="H33" i="31"/>
  <c r="K33" i="31" s="1"/>
  <c r="E33" i="31"/>
  <c r="N33" i="31" s="1"/>
  <c r="H32" i="31"/>
  <c r="E32" i="31"/>
  <c r="N31" i="31"/>
  <c r="K31" i="31"/>
  <c r="J31" i="31"/>
  <c r="H31" i="31"/>
  <c r="O31" i="31" s="1"/>
  <c r="E31" i="31"/>
  <c r="K30" i="31"/>
  <c r="J30" i="31"/>
  <c r="H30" i="31"/>
  <c r="O30" i="31" s="1"/>
  <c r="E30" i="31"/>
  <c r="N30" i="31" s="1"/>
  <c r="K29" i="31"/>
  <c r="J29" i="31"/>
  <c r="H29" i="31"/>
  <c r="O29" i="31" s="1"/>
  <c r="E29" i="31"/>
  <c r="N29" i="31" s="1"/>
  <c r="O28" i="31"/>
  <c r="K28" i="31"/>
  <c r="J28" i="31"/>
  <c r="H28" i="31"/>
  <c r="E28" i="31"/>
  <c r="N28" i="31" s="1"/>
  <c r="K26" i="31"/>
  <c r="H26" i="31"/>
  <c r="O26" i="31" s="1"/>
  <c r="E26" i="31"/>
  <c r="N26" i="31" s="1"/>
  <c r="K25" i="31"/>
  <c r="J25" i="31"/>
  <c r="H25" i="31"/>
  <c r="O25" i="31" s="1"/>
  <c r="E25" i="31"/>
  <c r="N25" i="31" s="1"/>
  <c r="K24" i="31"/>
  <c r="H24" i="31"/>
  <c r="O24" i="31" s="1"/>
  <c r="E24" i="31"/>
  <c r="H23" i="31"/>
  <c r="K23" i="31" s="1"/>
  <c r="E23" i="31"/>
  <c r="J23" i="31" s="1"/>
  <c r="K22" i="31"/>
  <c r="J22" i="31"/>
  <c r="H22" i="31"/>
  <c r="O22" i="31" s="1"/>
  <c r="E22" i="31"/>
  <c r="N22" i="31" s="1"/>
  <c r="H19" i="31"/>
  <c r="E19" i="31"/>
  <c r="J18" i="31"/>
  <c r="H18" i="31"/>
  <c r="E18" i="31"/>
  <c r="N18" i="31" s="1"/>
  <c r="H17" i="31"/>
  <c r="K17" i="31" s="1"/>
  <c r="E17" i="31"/>
  <c r="N17" i="31" s="1"/>
  <c r="K16" i="31"/>
  <c r="J16" i="31"/>
  <c r="H16" i="31"/>
  <c r="O16" i="31" s="1"/>
  <c r="E16" i="31"/>
  <c r="N16" i="31" s="1"/>
  <c r="O15" i="31"/>
  <c r="N15" i="31"/>
  <c r="K15" i="31"/>
  <c r="J15" i="31"/>
  <c r="H15" i="31"/>
  <c r="E15" i="31"/>
  <c r="J14" i="31"/>
  <c r="H14" i="31"/>
  <c r="E14" i="31"/>
  <c r="N14" i="31" s="1"/>
  <c r="H13" i="31"/>
  <c r="K13" i="31" s="1"/>
  <c r="E13" i="31"/>
  <c r="N13" i="31" s="1"/>
  <c r="O11" i="31"/>
  <c r="K11" i="31"/>
  <c r="H11" i="31"/>
  <c r="E11" i="31"/>
  <c r="N11" i="31" s="1"/>
  <c r="J10" i="31"/>
  <c r="H10" i="31"/>
  <c r="E10" i="31"/>
  <c r="N10" i="31" s="1"/>
  <c r="H9" i="31"/>
  <c r="K9" i="31" s="1"/>
  <c r="E9" i="31"/>
  <c r="O8" i="31"/>
  <c r="N8" i="31"/>
  <c r="H8" i="31"/>
  <c r="K8" i="31" s="1"/>
  <c r="E8" i="31"/>
  <c r="J8" i="31" s="1"/>
  <c r="J33" i="30"/>
  <c r="H33" i="30"/>
  <c r="O33" i="30" s="1"/>
  <c r="E33" i="30"/>
  <c r="N33" i="30" s="1"/>
  <c r="K32" i="30"/>
  <c r="H32" i="30"/>
  <c r="O32" i="30" s="1"/>
  <c r="E32" i="30"/>
  <c r="N31" i="30"/>
  <c r="K31" i="30"/>
  <c r="H31" i="30"/>
  <c r="O31" i="30" s="1"/>
  <c r="E31" i="30"/>
  <c r="J31" i="30" s="1"/>
  <c r="O30" i="30"/>
  <c r="K30" i="30"/>
  <c r="J30" i="30"/>
  <c r="H30" i="30"/>
  <c r="E30" i="30"/>
  <c r="N30" i="30" s="1"/>
  <c r="K29" i="30"/>
  <c r="J29" i="30"/>
  <c r="H29" i="30"/>
  <c r="O29" i="30" s="1"/>
  <c r="E29" i="30"/>
  <c r="N29" i="30" s="1"/>
  <c r="K28" i="30"/>
  <c r="J28" i="30"/>
  <c r="H28" i="30"/>
  <c r="O28" i="30" s="1"/>
  <c r="E28" i="30"/>
  <c r="N28" i="30" s="1"/>
  <c r="H26" i="30"/>
  <c r="O26" i="30" s="1"/>
  <c r="E26" i="30"/>
  <c r="J26" i="30" s="1"/>
  <c r="K25" i="30"/>
  <c r="J25" i="30"/>
  <c r="H25" i="30"/>
  <c r="O25" i="30" s="1"/>
  <c r="E25" i="30"/>
  <c r="N25" i="30" s="1"/>
  <c r="H24" i="30"/>
  <c r="E24" i="30"/>
  <c r="O23" i="30"/>
  <c r="N23" i="30"/>
  <c r="K23" i="30"/>
  <c r="J23" i="30"/>
  <c r="H23" i="30"/>
  <c r="E23" i="30"/>
  <c r="K22" i="30"/>
  <c r="J22" i="30"/>
  <c r="H22" i="30"/>
  <c r="O22" i="30" s="1"/>
  <c r="E22" i="30"/>
  <c r="N22" i="30" s="1"/>
  <c r="H19" i="30"/>
  <c r="E19" i="30"/>
  <c r="O18" i="30"/>
  <c r="N18" i="30"/>
  <c r="K18" i="30"/>
  <c r="H18" i="30"/>
  <c r="E18" i="30"/>
  <c r="J18" i="30" s="1"/>
  <c r="K17" i="30"/>
  <c r="H17" i="30"/>
  <c r="O17" i="30" s="1"/>
  <c r="E17" i="30"/>
  <c r="N17" i="30" s="1"/>
  <c r="H16" i="30"/>
  <c r="E16" i="30"/>
  <c r="K15" i="30"/>
  <c r="J15" i="30"/>
  <c r="H15" i="30"/>
  <c r="O15" i="30" s="1"/>
  <c r="E15" i="30"/>
  <c r="N15" i="30" s="1"/>
  <c r="H14" i="30"/>
  <c r="K14" i="30" s="1"/>
  <c r="E14" i="30"/>
  <c r="N14" i="30" s="1"/>
  <c r="J13" i="30"/>
  <c r="H13" i="30"/>
  <c r="E13" i="30"/>
  <c r="N13" i="30" s="1"/>
  <c r="O11" i="30"/>
  <c r="H11" i="30"/>
  <c r="K11" i="30" s="1"/>
  <c r="E11" i="30"/>
  <c r="J11" i="30" s="1"/>
  <c r="H10" i="30"/>
  <c r="O10" i="30" s="1"/>
  <c r="E10" i="30"/>
  <c r="K9" i="30"/>
  <c r="J9" i="30"/>
  <c r="H9" i="30"/>
  <c r="O9" i="30" s="1"/>
  <c r="E9" i="30"/>
  <c r="N9" i="30" s="1"/>
  <c r="H8" i="30"/>
  <c r="E8" i="30"/>
  <c r="H33" i="29"/>
  <c r="K33" i="29" s="1"/>
  <c r="E33" i="29"/>
  <c r="J33" i="29" s="1"/>
  <c r="J32" i="29"/>
  <c r="H32" i="29"/>
  <c r="E32" i="29"/>
  <c r="N32" i="29" s="1"/>
  <c r="K31" i="29"/>
  <c r="J31" i="29"/>
  <c r="H31" i="29"/>
  <c r="O31" i="29" s="1"/>
  <c r="E31" i="29"/>
  <c r="N31" i="29" s="1"/>
  <c r="O30" i="29"/>
  <c r="K30" i="29"/>
  <c r="J30" i="29"/>
  <c r="H30" i="29"/>
  <c r="E30" i="29"/>
  <c r="N30" i="29" s="1"/>
  <c r="O29" i="29"/>
  <c r="N29" i="29"/>
  <c r="K29" i="29"/>
  <c r="J29" i="29"/>
  <c r="H29" i="29"/>
  <c r="E29" i="29"/>
  <c r="K28" i="29"/>
  <c r="J28" i="29"/>
  <c r="H28" i="29"/>
  <c r="O28" i="29" s="1"/>
  <c r="E28" i="29"/>
  <c r="N28" i="29" s="1"/>
  <c r="O26" i="29"/>
  <c r="N26" i="29"/>
  <c r="H26" i="29"/>
  <c r="K26" i="29" s="1"/>
  <c r="E26" i="29"/>
  <c r="J26" i="29" s="1"/>
  <c r="K25" i="29"/>
  <c r="J25" i="29"/>
  <c r="H25" i="29"/>
  <c r="O25" i="29" s="1"/>
  <c r="E25" i="29"/>
  <c r="N25" i="29" s="1"/>
  <c r="H24" i="29"/>
  <c r="E24" i="29"/>
  <c r="N24" i="29" s="1"/>
  <c r="K23" i="29"/>
  <c r="J23" i="29"/>
  <c r="H23" i="29"/>
  <c r="O23" i="29" s="1"/>
  <c r="E23" i="29"/>
  <c r="N23" i="29" s="1"/>
  <c r="K22" i="29"/>
  <c r="J22" i="29"/>
  <c r="H22" i="29"/>
  <c r="O22" i="29" s="1"/>
  <c r="E22" i="29"/>
  <c r="N22" i="29" s="1"/>
  <c r="H19" i="29"/>
  <c r="E19" i="29"/>
  <c r="O18" i="29"/>
  <c r="H18" i="29"/>
  <c r="K18" i="29" s="1"/>
  <c r="E18" i="29"/>
  <c r="O17" i="29"/>
  <c r="H17" i="29"/>
  <c r="K17" i="29" s="1"/>
  <c r="E17" i="29"/>
  <c r="J17" i="29" s="1"/>
  <c r="H16" i="29"/>
  <c r="O16" i="29" s="1"/>
  <c r="E16" i="29"/>
  <c r="N16" i="29" s="1"/>
  <c r="K15" i="29"/>
  <c r="J15" i="29"/>
  <c r="H15" i="29"/>
  <c r="O15" i="29" s="1"/>
  <c r="E15" i="29"/>
  <c r="N15" i="29" s="1"/>
  <c r="H14" i="29"/>
  <c r="K14" i="29" s="1"/>
  <c r="E14" i="29"/>
  <c r="J14" i="29" s="1"/>
  <c r="O13" i="29"/>
  <c r="K13" i="29"/>
  <c r="H13" i="29"/>
  <c r="E13" i="29"/>
  <c r="N13" i="29" s="1"/>
  <c r="H11" i="29"/>
  <c r="E11" i="29"/>
  <c r="O10" i="29"/>
  <c r="H10" i="29"/>
  <c r="K10" i="29" s="1"/>
  <c r="E10" i="29"/>
  <c r="N9" i="29"/>
  <c r="K9" i="29"/>
  <c r="J9" i="29"/>
  <c r="H9" i="29"/>
  <c r="O9" i="29" s="1"/>
  <c r="E9" i="29"/>
  <c r="K8" i="29"/>
  <c r="J8" i="29"/>
  <c r="H8" i="29"/>
  <c r="O8" i="29" s="1"/>
  <c r="E8" i="29"/>
  <c r="N8" i="29" s="1"/>
  <c r="H33" i="28"/>
  <c r="K33" i="28" s="1"/>
  <c r="E33" i="28"/>
  <c r="O32" i="28"/>
  <c r="H32" i="28"/>
  <c r="K32" i="28" s="1"/>
  <c r="E32" i="28"/>
  <c r="N32" i="28" s="1"/>
  <c r="H31" i="28"/>
  <c r="E31" i="28"/>
  <c r="K30" i="28"/>
  <c r="J30" i="28"/>
  <c r="H30" i="28"/>
  <c r="O30" i="28" s="1"/>
  <c r="E30" i="28"/>
  <c r="N30" i="28" s="1"/>
  <c r="H29" i="28"/>
  <c r="K29" i="28" s="1"/>
  <c r="E29" i="28"/>
  <c r="O28" i="28"/>
  <c r="K28" i="28"/>
  <c r="J28" i="28"/>
  <c r="H28" i="28"/>
  <c r="E28" i="28"/>
  <c r="N28" i="28" s="1"/>
  <c r="H26" i="28"/>
  <c r="E26" i="28"/>
  <c r="O25" i="28"/>
  <c r="N25" i="28"/>
  <c r="K25" i="28"/>
  <c r="J25" i="28"/>
  <c r="H25" i="28"/>
  <c r="E25" i="28"/>
  <c r="O24" i="28"/>
  <c r="N24" i="28"/>
  <c r="K24" i="28"/>
  <c r="J24" i="28"/>
  <c r="H24" i="28"/>
  <c r="E24" i="28"/>
  <c r="J23" i="28"/>
  <c r="H23" i="28"/>
  <c r="E23" i="28"/>
  <c r="N23" i="28" s="1"/>
  <c r="K22" i="28"/>
  <c r="J22" i="28"/>
  <c r="H22" i="28"/>
  <c r="O22" i="28" s="1"/>
  <c r="E22" i="28"/>
  <c r="N22" i="28" s="1"/>
  <c r="H19" i="28"/>
  <c r="E19" i="28"/>
  <c r="H18" i="28"/>
  <c r="E18" i="28"/>
  <c r="O17" i="28"/>
  <c r="H17" i="28"/>
  <c r="K17" i="28" s="1"/>
  <c r="E17" i="28"/>
  <c r="J17" i="28" s="1"/>
  <c r="H16" i="28"/>
  <c r="O16" i="28" s="1"/>
  <c r="E16" i="28"/>
  <c r="N16" i="28" s="1"/>
  <c r="K15" i="28"/>
  <c r="J15" i="28"/>
  <c r="H15" i="28"/>
  <c r="O15" i="28" s="1"/>
  <c r="E15" i="28"/>
  <c r="N15" i="28" s="1"/>
  <c r="H14" i="28"/>
  <c r="E14" i="28"/>
  <c r="O13" i="28"/>
  <c r="N13" i="28"/>
  <c r="H13" i="28"/>
  <c r="K13" i="28" s="1"/>
  <c r="E13" i="28"/>
  <c r="J13" i="28" s="1"/>
  <c r="H11" i="28"/>
  <c r="O11" i="28" s="1"/>
  <c r="E11" i="28"/>
  <c r="N11" i="28" s="1"/>
  <c r="H10" i="28"/>
  <c r="E10" i="28"/>
  <c r="H9" i="28"/>
  <c r="O9" i="28" s="1"/>
  <c r="E9" i="28"/>
  <c r="H8" i="28"/>
  <c r="O8" i="28" s="1"/>
  <c r="E8" i="28"/>
  <c r="J8" i="28" s="1"/>
  <c r="H33" i="27"/>
  <c r="E33" i="27"/>
  <c r="N32" i="27"/>
  <c r="H32" i="27"/>
  <c r="O32" i="27" s="1"/>
  <c r="E32" i="27"/>
  <c r="J32" i="27" s="1"/>
  <c r="N31" i="27"/>
  <c r="K31" i="27"/>
  <c r="J31" i="27"/>
  <c r="H31" i="27"/>
  <c r="O31" i="27" s="1"/>
  <c r="E31" i="27"/>
  <c r="O30" i="27"/>
  <c r="K30" i="27"/>
  <c r="J30" i="27"/>
  <c r="H30" i="27"/>
  <c r="E30" i="27"/>
  <c r="N30" i="27" s="1"/>
  <c r="K29" i="27"/>
  <c r="J29" i="27"/>
  <c r="H29" i="27"/>
  <c r="O29" i="27" s="1"/>
  <c r="E29" i="27"/>
  <c r="N29" i="27" s="1"/>
  <c r="H28" i="27"/>
  <c r="E28" i="27"/>
  <c r="J28" i="27" s="1"/>
  <c r="H26" i="27"/>
  <c r="O26" i="27" s="1"/>
  <c r="E26" i="27"/>
  <c r="N26" i="27" s="1"/>
  <c r="K25" i="27"/>
  <c r="J25" i="27"/>
  <c r="H25" i="27"/>
  <c r="O25" i="27" s="1"/>
  <c r="E25" i="27"/>
  <c r="N25" i="27" s="1"/>
  <c r="O24" i="27"/>
  <c r="N24" i="27"/>
  <c r="K24" i="27"/>
  <c r="H24" i="27"/>
  <c r="E24" i="27"/>
  <c r="J24" i="27" s="1"/>
  <c r="N23" i="27"/>
  <c r="H23" i="27"/>
  <c r="O23" i="27" s="1"/>
  <c r="E23" i="27"/>
  <c r="J23" i="27" s="1"/>
  <c r="O22" i="27"/>
  <c r="K22" i="27"/>
  <c r="J22" i="27"/>
  <c r="H22" i="27"/>
  <c r="E22" i="27"/>
  <c r="N22" i="27" s="1"/>
  <c r="H19" i="27"/>
  <c r="E19" i="27"/>
  <c r="J18" i="27"/>
  <c r="H18" i="27"/>
  <c r="K18" i="27" s="1"/>
  <c r="E18" i="27"/>
  <c r="N18" i="27" s="1"/>
  <c r="K17" i="27"/>
  <c r="H17" i="27"/>
  <c r="O17" i="27" s="1"/>
  <c r="E17" i="27"/>
  <c r="N16" i="27"/>
  <c r="K16" i="27"/>
  <c r="J16" i="27"/>
  <c r="H16" i="27"/>
  <c r="O16" i="27" s="1"/>
  <c r="E16" i="27"/>
  <c r="K15" i="27"/>
  <c r="J15" i="27"/>
  <c r="H15" i="27"/>
  <c r="O15" i="27" s="1"/>
  <c r="E15" i="27"/>
  <c r="N15" i="27" s="1"/>
  <c r="H14" i="27"/>
  <c r="O14" i="27" s="1"/>
  <c r="E14" i="27"/>
  <c r="N14" i="27" s="1"/>
  <c r="H13" i="27"/>
  <c r="K13" i="27" s="1"/>
  <c r="E13" i="27"/>
  <c r="N11" i="27"/>
  <c r="J11" i="27"/>
  <c r="H11" i="27"/>
  <c r="O11" i="27" s="1"/>
  <c r="E11" i="27"/>
  <c r="H10" i="27"/>
  <c r="E10" i="27"/>
  <c r="N10" i="27" s="1"/>
  <c r="H9" i="27"/>
  <c r="O9" i="27" s="1"/>
  <c r="E9" i="27"/>
  <c r="N8" i="27"/>
  <c r="K8" i="27"/>
  <c r="J8" i="27"/>
  <c r="H8" i="27"/>
  <c r="O8" i="27" s="1"/>
  <c r="E8" i="27"/>
  <c r="O33" i="26"/>
  <c r="H33" i="26"/>
  <c r="K33" i="26" s="1"/>
  <c r="E33" i="26"/>
  <c r="N33" i="26" s="1"/>
  <c r="H32" i="26"/>
  <c r="O32" i="26" s="1"/>
  <c r="E32" i="26"/>
  <c r="H31" i="26"/>
  <c r="O31" i="26" s="1"/>
  <c r="E31" i="26"/>
  <c r="J31" i="26" s="1"/>
  <c r="K30" i="26"/>
  <c r="J30" i="26"/>
  <c r="H30" i="26"/>
  <c r="O30" i="26" s="1"/>
  <c r="E30" i="26"/>
  <c r="N30" i="26" s="1"/>
  <c r="H29" i="26"/>
  <c r="O29" i="26" s="1"/>
  <c r="E29" i="26"/>
  <c r="N29" i="26" s="1"/>
  <c r="O28" i="26"/>
  <c r="K28" i="26"/>
  <c r="J28" i="26"/>
  <c r="H28" i="26"/>
  <c r="E28" i="26"/>
  <c r="N28" i="26" s="1"/>
  <c r="H26" i="26"/>
  <c r="O26" i="26" s="1"/>
  <c r="E26" i="26"/>
  <c r="K25" i="26"/>
  <c r="J25" i="26"/>
  <c r="H25" i="26"/>
  <c r="O25" i="26" s="1"/>
  <c r="E25" i="26"/>
  <c r="N25" i="26" s="1"/>
  <c r="H24" i="26"/>
  <c r="O24" i="26" s="1"/>
  <c r="E24" i="26"/>
  <c r="N23" i="26"/>
  <c r="H23" i="26"/>
  <c r="O23" i="26" s="1"/>
  <c r="E23" i="26"/>
  <c r="J23" i="26" s="1"/>
  <c r="N22" i="26"/>
  <c r="K22" i="26"/>
  <c r="J22" i="26"/>
  <c r="H22" i="26"/>
  <c r="O22" i="26" s="1"/>
  <c r="E22" i="26"/>
  <c r="H19" i="26"/>
  <c r="E19" i="26"/>
  <c r="H18" i="26"/>
  <c r="O18" i="26" s="1"/>
  <c r="E18" i="26"/>
  <c r="H17" i="26"/>
  <c r="K17" i="26" s="1"/>
  <c r="E17" i="26"/>
  <c r="N17" i="26" s="1"/>
  <c r="K16" i="26"/>
  <c r="J16" i="26"/>
  <c r="H16" i="26"/>
  <c r="O16" i="26" s="1"/>
  <c r="E16" i="26"/>
  <c r="N16" i="26" s="1"/>
  <c r="N15" i="26"/>
  <c r="K15" i="26"/>
  <c r="J15" i="26"/>
  <c r="H15" i="26"/>
  <c r="O15" i="26" s="1"/>
  <c r="E15" i="26"/>
  <c r="N14" i="26"/>
  <c r="K14" i="26"/>
  <c r="J14" i="26"/>
  <c r="H14" i="26"/>
  <c r="O14" i="26" s="1"/>
  <c r="E14" i="26"/>
  <c r="H13" i="26"/>
  <c r="E13" i="26"/>
  <c r="N13" i="26" s="1"/>
  <c r="N11" i="26"/>
  <c r="K11" i="26"/>
  <c r="H11" i="26"/>
  <c r="O11" i="26" s="1"/>
  <c r="E11" i="26"/>
  <c r="J11" i="26" s="1"/>
  <c r="N10" i="26"/>
  <c r="J10" i="26"/>
  <c r="H10" i="26"/>
  <c r="O10" i="26" s="1"/>
  <c r="E10" i="26"/>
  <c r="K9" i="26"/>
  <c r="H9" i="26"/>
  <c r="O9" i="26" s="1"/>
  <c r="E9" i="26"/>
  <c r="N9" i="26" s="1"/>
  <c r="H8" i="26"/>
  <c r="K8" i="26" s="1"/>
  <c r="E8" i="26"/>
  <c r="H33" i="25"/>
  <c r="E33" i="25"/>
  <c r="J33" i="25" s="1"/>
  <c r="H32" i="25"/>
  <c r="K32" i="25" s="1"/>
  <c r="E32" i="25"/>
  <c r="N32" i="25" s="1"/>
  <c r="H31" i="25"/>
  <c r="O31" i="25" s="1"/>
  <c r="E31" i="25"/>
  <c r="N30" i="25"/>
  <c r="K30" i="25"/>
  <c r="J30" i="25"/>
  <c r="H30" i="25"/>
  <c r="O30" i="25" s="1"/>
  <c r="E30" i="25"/>
  <c r="O29" i="25"/>
  <c r="H29" i="25"/>
  <c r="K29" i="25" s="1"/>
  <c r="E29" i="25"/>
  <c r="O28" i="25"/>
  <c r="K28" i="25"/>
  <c r="J28" i="25"/>
  <c r="H28" i="25"/>
  <c r="E28" i="25"/>
  <c r="N28" i="25" s="1"/>
  <c r="N26" i="25"/>
  <c r="H26" i="25"/>
  <c r="E26" i="25"/>
  <c r="J26" i="25" s="1"/>
  <c r="O25" i="25"/>
  <c r="K25" i="25"/>
  <c r="J25" i="25"/>
  <c r="H25" i="25"/>
  <c r="E25" i="25"/>
  <c r="N25" i="25" s="1"/>
  <c r="K24" i="25"/>
  <c r="J24" i="25"/>
  <c r="H24" i="25"/>
  <c r="O24" i="25" s="1"/>
  <c r="E24" i="25"/>
  <c r="N24" i="25" s="1"/>
  <c r="O23" i="25"/>
  <c r="H23" i="25"/>
  <c r="K23" i="25" s="1"/>
  <c r="E23" i="25"/>
  <c r="N23" i="25" s="1"/>
  <c r="O22" i="25"/>
  <c r="N22" i="25"/>
  <c r="K22" i="25"/>
  <c r="J22" i="25"/>
  <c r="H22" i="25"/>
  <c r="E22" i="25"/>
  <c r="H19" i="25"/>
  <c r="E19" i="25"/>
  <c r="H18" i="25"/>
  <c r="K18" i="25" s="1"/>
  <c r="E18" i="25"/>
  <c r="H17" i="25"/>
  <c r="O17" i="25" s="1"/>
  <c r="E17" i="25"/>
  <c r="J17" i="25" s="1"/>
  <c r="O16" i="25"/>
  <c r="H16" i="25"/>
  <c r="K16" i="25" s="1"/>
  <c r="E16" i="25"/>
  <c r="J16" i="25" s="1"/>
  <c r="K15" i="25"/>
  <c r="J15" i="25"/>
  <c r="H15" i="25"/>
  <c r="O15" i="25" s="1"/>
  <c r="E15" i="25"/>
  <c r="N15" i="25" s="1"/>
  <c r="H14" i="25"/>
  <c r="O14" i="25" s="1"/>
  <c r="E14" i="25"/>
  <c r="J14" i="25" s="1"/>
  <c r="H13" i="25"/>
  <c r="E13" i="25"/>
  <c r="J13" i="25" s="1"/>
  <c r="K11" i="25"/>
  <c r="H11" i="25"/>
  <c r="O11" i="25" s="1"/>
  <c r="E11" i="25"/>
  <c r="N11" i="25" s="1"/>
  <c r="H10" i="25"/>
  <c r="O10" i="25" s="1"/>
  <c r="E10" i="25"/>
  <c r="J10" i="25" s="1"/>
  <c r="H9" i="25"/>
  <c r="K9" i="25" s="1"/>
  <c r="E9" i="25"/>
  <c r="H8" i="25"/>
  <c r="O8" i="25" s="1"/>
  <c r="E8" i="25"/>
  <c r="J8" i="25" s="1"/>
  <c r="H33" i="24"/>
  <c r="O33" i="24" s="1"/>
  <c r="E33" i="24"/>
  <c r="N32" i="24"/>
  <c r="J32" i="24"/>
  <c r="H32" i="24"/>
  <c r="O32" i="24" s="1"/>
  <c r="E32" i="24"/>
  <c r="H31" i="24"/>
  <c r="O31" i="24" s="1"/>
  <c r="E31" i="24"/>
  <c r="O30" i="24"/>
  <c r="K30" i="24"/>
  <c r="J30" i="24"/>
  <c r="H30" i="24"/>
  <c r="E30" i="24"/>
  <c r="N30" i="24" s="1"/>
  <c r="H29" i="24"/>
  <c r="K29" i="24" s="1"/>
  <c r="E29" i="24"/>
  <c r="H28" i="24"/>
  <c r="O28" i="24" s="1"/>
  <c r="E28" i="24"/>
  <c r="J28" i="24" s="1"/>
  <c r="H26" i="24"/>
  <c r="E26" i="24"/>
  <c r="K25" i="24"/>
  <c r="J25" i="24"/>
  <c r="H25" i="24"/>
  <c r="O25" i="24" s="1"/>
  <c r="E25" i="24"/>
  <c r="N25" i="24" s="1"/>
  <c r="N24" i="24"/>
  <c r="H24" i="24"/>
  <c r="K24" i="24" s="1"/>
  <c r="E24" i="24"/>
  <c r="J24" i="24" s="1"/>
  <c r="H23" i="24"/>
  <c r="K23" i="24" s="1"/>
  <c r="E23" i="24"/>
  <c r="J23" i="24" s="1"/>
  <c r="O22" i="24"/>
  <c r="K22" i="24"/>
  <c r="J22" i="24"/>
  <c r="H22" i="24"/>
  <c r="E22" i="24"/>
  <c r="N22" i="24" s="1"/>
  <c r="H19" i="24"/>
  <c r="E19" i="24"/>
  <c r="H18" i="24"/>
  <c r="E18" i="24"/>
  <c r="O17" i="24"/>
  <c r="H17" i="24"/>
  <c r="K17" i="24" s="1"/>
  <c r="E17" i="24"/>
  <c r="J17" i="24" s="1"/>
  <c r="O16" i="24"/>
  <c r="K16" i="24"/>
  <c r="J16" i="24"/>
  <c r="H16" i="24"/>
  <c r="E16" i="24"/>
  <c r="N16" i="24" s="1"/>
  <c r="K15" i="24"/>
  <c r="J15" i="24"/>
  <c r="H15" i="24"/>
  <c r="O15" i="24" s="1"/>
  <c r="E15" i="24"/>
  <c r="N15" i="24" s="1"/>
  <c r="H14" i="24"/>
  <c r="O14" i="24" s="1"/>
  <c r="E14" i="24"/>
  <c r="N14" i="24" s="1"/>
  <c r="H13" i="24"/>
  <c r="O13" i="24" s="1"/>
  <c r="E13" i="24"/>
  <c r="J13" i="24" s="1"/>
  <c r="J11" i="24"/>
  <c r="H11" i="24"/>
  <c r="O11" i="24" s="1"/>
  <c r="E11" i="24"/>
  <c r="N11" i="24" s="1"/>
  <c r="O10" i="24"/>
  <c r="H10" i="24"/>
  <c r="K10" i="24" s="1"/>
  <c r="E10" i="24"/>
  <c r="N10" i="24" s="1"/>
  <c r="O9" i="24"/>
  <c r="H9" i="24"/>
  <c r="K9" i="24" s="1"/>
  <c r="E9" i="24"/>
  <c r="N8" i="24"/>
  <c r="J8" i="24"/>
  <c r="H8" i="24"/>
  <c r="O8" i="24" s="1"/>
  <c r="E8" i="24"/>
  <c r="J33" i="23"/>
  <c r="H33" i="23"/>
  <c r="K33" i="23" s="1"/>
  <c r="E33" i="23"/>
  <c r="N33" i="23" s="1"/>
  <c r="H32" i="23"/>
  <c r="O32" i="23" s="1"/>
  <c r="E32" i="23"/>
  <c r="J32" i="23" s="1"/>
  <c r="O31" i="23"/>
  <c r="K31" i="23"/>
  <c r="J31" i="23"/>
  <c r="H31" i="23"/>
  <c r="E31" i="23"/>
  <c r="N31" i="23" s="1"/>
  <c r="K30" i="23"/>
  <c r="J30" i="23"/>
  <c r="H30" i="23"/>
  <c r="O30" i="23" s="1"/>
  <c r="E30" i="23"/>
  <c r="N30" i="23" s="1"/>
  <c r="K29" i="23"/>
  <c r="J29" i="23"/>
  <c r="H29" i="23"/>
  <c r="O29" i="23" s="1"/>
  <c r="E29" i="23"/>
  <c r="N29" i="23" s="1"/>
  <c r="K28" i="23"/>
  <c r="H28" i="23"/>
  <c r="O28" i="23" s="1"/>
  <c r="E28" i="23"/>
  <c r="J28" i="23" s="1"/>
  <c r="N26" i="23"/>
  <c r="K26" i="23"/>
  <c r="H26" i="23"/>
  <c r="O26" i="23" s="1"/>
  <c r="E26" i="23"/>
  <c r="J26" i="23" s="1"/>
  <c r="K25" i="23"/>
  <c r="J25" i="23"/>
  <c r="H25" i="23"/>
  <c r="O25" i="23" s="1"/>
  <c r="E25" i="23"/>
  <c r="N25" i="23" s="1"/>
  <c r="O24" i="23"/>
  <c r="H24" i="23"/>
  <c r="K24" i="23" s="1"/>
  <c r="E24" i="23"/>
  <c r="K23" i="23"/>
  <c r="H23" i="23"/>
  <c r="O23" i="23" s="1"/>
  <c r="E23" i="23"/>
  <c r="N23" i="23" s="1"/>
  <c r="K22" i="23"/>
  <c r="J22" i="23"/>
  <c r="H22" i="23"/>
  <c r="O22" i="23" s="1"/>
  <c r="E22" i="23"/>
  <c r="N22" i="23" s="1"/>
  <c r="H19" i="23"/>
  <c r="E19" i="23"/>
  <c r="H18" i="23"/>
  <c r="K18" i="23" s="1"/>
  <c r="E18" i="23"/>
  <c r="N18" i="23" s="1"/>
  <c r="H17" i="23"/>
  <c r="K17" i="23" s="1"/>
  <c r="E17" i="23"/>
  <c r="N16" i="23"/>
  <c r="K16" i="23"/>
  <c r="J16" i="23"/>
  <c r="H16" i="23"/>
  <c r="O16" i="23" s="1"/>
  <c r="E16" i="23"/>
  <c r="K15" i="23"/>
  <c r="J15" i="23"/>
  <c r="H15" i="23"/>
  <c r="O15" i="23" s="1"/>
  <c r="E15" i="23"/>
  <c r="N15" i="23" s="1"/>
  <c r="H14" i="23"/>
  <c r="E14" i="23"/>
  <c r="J14" i="23" s="1"/>
  <c r="O13" i="23"/>
  <c r="H13" i="23"/>
  <c r="K13" i="23" s="1"/>
  <c r="E13" i="23"/>
  <c r="N13" i="23" s="1"/>
  <c r="J11" i="23"/>
  <c r="H11" i="23"/>
  <c r="K11" i="23" s="1"/>
  <c r="E11" i="23"/>
  <c r="N11" i="23" s="1"/>
  <c r="H10" i="23"/>
  <c r="O10" i="23" s="1"/>
  <c r="E10" i="23"/>
  <c r="O9" i="23"/>
  <c r="K9" i="23"/>
  <c r="H9" i="23"/>
  <c r="E9" i="23"/>
  <c r="N9" i="23" s="1"/>
  <c r="K8" i="23"/>
  <c r="J8" i="23"/>
  <c r="H8" i="23"/>
  <c r="O8" i="23" s="1"/>
  <c r="E8" i="23"/>
  <c r="N8" i="23" s="1"/>
  <c r="O33" i="22"/>
  <c r="N33" i="22"/>
  <c r="K33" i="22"/>
  <c r="J33" i="22"/>
  <c r="H33" i="22"/>
  <c r="E33" i="22"/>
  <c r="K32" i="22"/>
  <c r="J32" i="22"/>
  <c r="H32" i="22"/>
  <c r="O32" i="22" s="1"/>
  <c r="E32" i="22"/>
  <c r="N32" i="22" s="1"/>
  <c r="O31" i="22"/>
  <c r="K31" i="22"/>
  <c r="H31" i="22"/>
  <c r="E31" i="22"/>
  <c r="J31" i="22" s="1"/>
  <c r="K30" i="22"/>
  <c r="J30" i="22"/>
  <c r="H30" i="22"/>
  <c r="O30" i="22" s="1"/>
  <c r="E30" i="22"/>
  <c r="N30" i="22" s="1"/>
  <c r="K29" i="22"/>
  <c r="J29" i="22"/>
  <c r="H29" i="22"/>
  <c r="O29" i="22" s="1"/>
  <c r="E29" i="22"/>
  <c r="N29" i="22" s="1"/>
  <c r="K28" i="22"/>
  <c r="J28" i="22"/>
  <c r="H28" i="22"/>
  <c r="O28" i="22" s="1"/>
  <c r="E28" i="22"/>
  <c r="N28" i="22" s="1"/>
  <c r="N26" i="22"/>
  <c r="H26" i="22"/>
  <c r="E26" i="22"/>
  <c r="J26" i="22" s="1"/>
  <c r="K25" i="22"/>
  <c r="J25" i="22"/>
  <c r="H25" i="22"/>
  <c r="O25" i="22" s="1"/>
  <c r="E25" i="22"/>
  <c r="N25" i="22" s="1"/>
  <c r="O24" i="22"/>
  <c r="H24" i="22"/>
  <c r="K24" i="22" s="1"/>
  <c r="E24" i="22"/>
  <c r="N24" i="22" s="1"/>
  <c r="K23" i="22"/>
  <c r="J23" i="22"/>
  <c r="H23" i="22"/>
  <c r="O23" i="22" s="1"/>
  <c r="E23" i="22"/>
  <c r="N23" i="22" s="1"/>
  <c r="K22" i="22"/>
  <c r="J22" i="22"/>
  <c r="H22" i="22"/>
  <c r="O22" i="22" s="1"/>
  <c r="E22" i="22"/>
  <c r="N22" i="22" s="1"/>
  <c r="H19" i="22"/>
  <c r="E19" i="22"/>
  <c r="N18" i="22"/>
  <c r="K18" i="22"/>
  <c r="H18" i="22"/>
  <c r="O18" i="22" s="1"/>
  <c r="E18" i="22"/>
  <c r="J18" i="22" s="1"/>
  <c r="J17" i="22"/>
  <c r="H17" i="22"/>
  <c r="O17" i="22" s="1"/>
  <c r="E17" i="22"/>
  <c r="N17" i="22" s="1"/>
  <c r="O16" i="22"/>
  <c r="H16" i="22"/>
  <c r="K16" i="22" s="1"/>
  <c r="E16" i="22"/>
  <c r="J16" i="22" s="1"/>
  <c r="K15" i="22"/>
  <c r="J15" i="22"/>
  <c r="H15" i="22"/>
  <c r="O15" i="22" s="1"/>
  <c r="E15" i="22"/>
  <c r="N15" i="22" s="1"/>
  <c r="N14" i="22"/>
  <c r="K14" i="22"/>
  <c r="J14" i="22"/>
  <c r="H14" i="22"/>
  <c r="O14" i="22" s="1"/>
  <c r="E14" i="22"/>
  <c r="H13" i="22"/>
  <c r="O13" i="22" s="1"/>
  <c r="E13" i="22"/>
  <c r="N13" i="22" s="1"/>
  <c r="O11" i="22"/>
  <c r="J11" i="22"/>
  <c r="H11" i="22"/>
  <c r="K11" i="22" s="1"/>
  <c r="E11" i="22"/>
  <c r="N11" i="22" s="1"/>
  <c r="N10" i="22"/>
  <c r="K10" i="22"/>
  <c r="J10" i="22"/>
  <c r="H10" i="22"/>
  <c r="O10" i="22" s="1"/>
  <c r="E10" i="22"/>
  <c r="J9" i="22"/>
  <c r="H9" i="22"/>
  <c r="O9" i="22" s="1"/>
  <c r="E9" i="22"/>
  <c r="N9" i="22" s="1"/>
  <c r="H8" i="22"/>
  <c r="K8" i="22" s="1"/>
  <c r="E8" i="22"/>
  <c r="J8" i="22" s="1"/>
  <c r="H33" i="21"/>
  <c r="E33" i="21"/>
  <c r="J33" i="21" s="1"/>
  <c r="J32" i="21"/>
  <c r="H32" i="21"/>
  <c r="O32" i="21" s="1"/>
  <c r="E32" i="21"/>
  <c r="N32" i="21" s="1"/>
  <c r="O31" i="21"/>
  <c r="H31" i="21"/>
  <c r="K31" i="21" s="1"/>
  <c r="E31" i="21"/>
  <c r="J31" i="21" s="1"/>
  <c r="O30" i="21"/>
  <c r="N30" i="21"/>
  <c r="K30" i="21"/>
  <c r="J30" i="21"/>
  <c r="H30" i="21"/>
  <c r="E30" i="21"/>
  <c r="K29" i="21"/>
  <c r="J29" i="21"/>
  <c r="H29" i="21"/>
  <c r="O29" i="21" s="1"/>
  <c r="E29" i="21"/>
  <c r="N29" i="21" s="1"/>
  <c r="K28" i="21"/>
  <c r="J28" i="21"/>
  <c r="H28" i="21"/>
  <c r="O28" i="21" s="1"/>
  <c r="E28" i="21"/>
  <c r="N28" i="21" s="1"/>
  <c r="H26" i="21"/>
  <c r="O26" i="21" s="1"/>
  <c r="E26" i="21"/>
  <c r="J26" i="21" s="1"/>
  <c r="N25" i="21"/>
  <c r="K25" i="21"/>
  <c r="J25" i="21"/>
  <c r="H25" i="21"/>
  <c r="O25" i="21" s="1"/>
  <c r="E25" i="21"/>
  <c r="H24" i="21"/>
  <c r="O24" i="21" s="1"/>
  <c r="E24" i="21"/>
  <c r="H23" i="21"/>
  <c r="E23" i="21"/>
  <c r="J23" i="21" s="1"/>
  <c r="O22" i="21"/>
  <c r="K22" i="21"/>
  <c r="J22" i="21"/>
  <c r="H22" i="21"/>
  <c r="E22" i="21"/>
  <c r="N22" i="21" s="1"/>
  <c r="H19" i="21"/>
  <c r="E19" i="21"/>
  <c r="H18" i="21"/>
  <c r="O18" i="21" s="1"/>
  <c r="E18" i="21"/>
  <c r="N18" i="21" s="1"/>
  <c r="N17" i="21"/>
  <c r="K17" i="21"/>
  <c r="J17" i="21"/>
  <c r="H17" i="21"/>
  <c r="O17" i="21" s="1"/>
  <c r="E17" i="21"/>
  <c r="K16" i="21"/>
  <c r="J16" i="21"/>
  <c r="H16" i="21"/>
  <c r="O16" i="21" s="1"/>
  <c r="E16" i="21"/>
  <c r="N16" i="21" s="1"/>
  <c r="O15" i="21"/>
  <c r="K15" i="21"/>
  <c r="J15" i="21"/>
  <c r="H15" i="21"/>
  <c r="E15" i="21"/>
  <c r="N15" i="21" s="1"/>
  <c r="O14" i="21"/>
  <c r="N14" i="21"/>
  <c r="K14" i="21"/>
  <c r="H14" i="21"/>
  <c r="E14" i="21"/>
  <c r="J14" i="21" s="1"/>
  <c r="H13" i="21"/>
  <c r="O13" i="21" s="1"/>
  <c r="E13" i="21"/>
  <c r="J13" i="21" s="1"/>
  <c r="H11" i="21"/>
  <c r="E11" i="21"/>
  <c r="J11" i="21" s="1"/>
  <c r="O10" i="21"/>
  <c r="N10" i="21"/>
  <c r="K10" i="21"/>
  <c r="H10" i="21"/>
  <c r="E10" i="21"/>
  <c r="J10" i="21" s="1"/>
  <c r="H9" i="21"/>
  <c r="E9" i="21"/>
  <c r="H8" i="21"/>
  <c r="E8" i="21"/>
  <c r="O33" i="20"/>
  <c r="N33" i="20"/>
  <c r="J33" i="20"/>
  <c r="H33" i="20"/>
  <c r="K33" i="20" s="1"/>
  <c r="E33" i="20"/>
  <c r="H32" i="20"/>
  <c r="E32" i="20"/>
  <c r="N32" i="20" s="1"/>
  <c r="J31" i="20"/>
  <c r="H31" i="20"/>
  <c r="E31" i="20"/>
  <c r="N31" i="20" s="1"/>
  <c r="K30" i="20"/>
  <c r="J30" i="20"/>
  <c r="H30" i="20"/>
  <c r="O30" i="20" s="1"/>
  <c r="E30" i="20"/>
  <c r="N30" i="20" s="1"/>
  <c r="K29" i="20"/>
  <c r="J29" i="20"/>
  <c r="H29" i="20"/>
  <c r="O29" i="20" s="1"/>
  <c r="E29" i="20"/>
  <c r="N29" i="20" s="1"/>
  <c r="N28" i="20"/>
  <c r="K28" i="20"/>
  <c r="J28" i="20"/>
  <c r="H28" i="20"/>
  <c r="O28" i="20" s="1"/>
  <c r="E28" i="20"/>
  <c r="H26" i="20"/>
  <c r="K26" i="20" s="1"/>
  <c r="E26" i="20"/>
  <c r="O25" i="20"/>
  <c r="K25" i="20"/>
  <c r="J25" i="20"/>
  <c r="H25" i="20"/>
  <c r="E25" i="20"/>
  <c r="N25" i="20" s="1"/>
  <c r="N24" i="20"/>
  <c r="J24" i="20"/>
  <c r="H24" i="20"/>
  <c r="E24" i="20"/>
  <c r="H23" i="20"/>
  <c r="E23" i="20"/>
  <c r="O22" i="20"/>
  <c r="K22" i="20"/>
  <c r="J22" i="20"/>
  <c r="H22" i="20"/>
  <c r="E22" i="20"/>
  <c r="N22" i="20" s="1"/>
  <c r="H19" i="20"/>
  <c r="E19" i="20"/>
  <c r="O18" i="20"/>
  <c r="H18" i="20"/>
  <c r="K18" i="20" s="1"/>
  <c r="E18" i="20"/>
  <c r="O17" i="20"/>
  <c r="N17" i="20"/>
  <c r="K17" i="20"/>
  <c r="H17" i="20"/>
  <c r="E17" i="20"/>
  <c r="J17" i="20" s="1"/>
  <c r="H16" i="20"/>
  <c r="O16" i="20" s="1"/>
  <c r="E16" i="20"/>
  <c r="K15" i="20"/>
  <c r="J15" i="20"/>
  <c r="H15" i="20"/>
  <c r="O15" i="20" s="1"/>
  <c r="E15" i="20"/>
  <c r="N15" i="20" s="1"/>
  <c r="O14" i="20"/>
  <c r="K14" i="20"/>
  <c r="J14" i="20"/>
  <c r="H14" i="20"/>
  <c r="E14" i="20"/>
  <c r="N14" i="20" s="1"/>
  <c r="J13" i="20"/>
  <c r="H13" i="20"/>
  <c r="K13" i="20" s="1"/>
  <c r="E13" i="20"/>
  <c r="N13" i="20" s="1"/>
  <c r="H11" i="20"/>
  <c r="E11" i="20"/>
  <c r="H10" i="20"/>
  <c r="K10" i="20" s="1"/>
  <c r="E10" i="20"/>
  <c r="H9" i="20"/>
  <c r="O9" i="20" s="1"/>
  <c r="E9" i="20"/>
  <c r="J9" i="20" s="1"/>
  <c r="H8" i="20"/>
  <c r="O8" i="20" s="1"/>
  <c r="E8" i="20"/>
  <c r="H33" i="19"/>
  <c r="E33" i="19"/>
  <c r="O32" i="19"/>
  <c r="K32" i="19"/>
  <c r="J32" i="19"/>
  <c r="H32" i="19"/>
  <c r="E32" i="19"/>
  <c r="N32" i="19" s="1"/>
  <c r="N31" i="19"/>
  <c r="K31" i="19"/>
  <c r="H31" i="19"/>
  <c r="O31" i="19" s="1"/>
  <c r="E31" i="19"/>
  <c r="J31" i="19" s="1"/>
  <c r="K30" i="19"/>
  <c r="J30" i="19"/>
  <c r="H30" i="19"/>
  <c r="O30" i="19" s="1"/>
  <c r="E30" i="19"/>
  <c r="N30" i="19" s="1"/>
  <c r="H29" i="19"/>
  <c r="K29" i="19" s="1"/>
  <c r="E29" i="19"/>
  <c r="K28" i="19"/>
  <c r="J28" i="19"/>
  <c r="H28" i="19"/>
  <c r="O28" i="19" s="1"/>
  <c r="E28" i="19"/>
  <c r="N28" i="19" s="1"/>
  <c r="H26" i="19"/>
  <c r="E26" i="19"/>
  <c r="N26" i="19" s="1"/>
  <c r="O25" i="19"/>
  <c r="K25" i="19"/>
  <c r="J25" i="19"/>
  <c r="H25" i="19"/>
  <c r="E25" i="19"/>
  <c r="N25" i="19" s="1"/>
  <c r="N24" i="19"/>
  <c r="J24" i="19"/>
  <c r="H24" i="19"/>
  <c r="E24" i="19"/>
  <c r="N23" i="19"/>
  <c r="K23" i="19"/>
  <c r="J23" i="19"/>
  <c r="H23" i="19"/>
  <c r="O23" i="19" s="1"/>
  <c r="E23" i="19"/>
  <c r="K22" i="19"/>
  <c r="J22" i="19"/>
  <c r="H22" i="19"/>
  <c r="O22" i="19" s="1"/>
  <c r="E22" i="19"/>
  <c r="N22" i="19" s="1"/>
  <c r="H19" i="19"/>
  <c r="E19" i="19"/>
  <c r="H18" i="19"/>
  <c r="E18" i="19"/>
  <c r="N18" i="19" s="1"/>
  <c r="H17" i="19"/>
  <c r="K17" i="19" s="1"/>
  <c r="E17" i="19"/>
  <c r="N16" i="19"/>
  <c r="J16" i="19"/>
  <c r="H16" i="19"/>
  <c r="E16" i="19"/>
  <c r="K15" i="19"/>
  <c r="J15" i="19"/>
  <c r="H15" i="19"/>
  <c r="O15" i="19" s="1"/>
  <c r="E15" i="19"/>
  <c r="N15" i="19" s="1"/>
  <c r="H14" i="19"/>
  <c r="E14" i="19"/>
  <c r="N14" i="19" s="1"/>
  <c r="H13" i="19"/>
  <c r="K13" i="19" s="1"/>
  <c r="E13" i="19"/>
  <c r="N11" i="19"/>
  <c r="J11" i="19"/>
  <c r="H11" i="19"/>
  <c r="O11" i="19" s="1"/>
  <c r="E11" i="19"/>
  <c r="J10" i="19"/>
  <c r="H10" i="19"/>
  <c r="E10" i="19"/>
  <c r="N10" i="19" s="1"/>
  <c r="O9" i="19"/>
  <c r="H9" i="19"/>
  <c r="K9" i="19" s="1"/>
  <c r="E9" i="19"/>
  <c r="N8" i="19"/>
  <c r="J8" i="19"/>
  <c r="H8" i="19"/>
  <c r="K8" i="19" s="1"/>
  <c r="E8" i="19"/>
  <c r="H33" i="18"/>
  <c r="E33" i="18"/>
  <c r="N33" i="18" s="1"/>
  <c r="H32" i="18"/>
  <c r="K32" i="18" s="1"/>
  <c r="E32" i="18"/>
  <c r="O31" i="18"/>
  <c r="K31" i="18"/>
  <c r="J31" i="18"/>
  <c r="H31" i="18"/>
  <c r="E31" i="18"/>
  <c r="N31" i="18" s="1"/>
  <c r="N30" i="18"/>
  <c r="K30" i="18"/>
  <c r="J30" i="18"/>
  <c r="H30" i="18"/>
  <c r="O30" i="18" s="1"/>
  <c r="E30" i="18"/>
  <c r="K29" i="18"/>
  <c r="J29" i="18"/>
  <c r="H29" i="18"/>
  <c r="O29" i="18" s="1"/>
  <c r="E29" i="18"/>
  <c r="N29" i="18" s="1"/>
  <c r="O28" i="18"/>
  <c r="H28" i="18"/>
  <c r="K28" i="18" s="1"/>
  <c r="E28" i="18"/>
  <c r="H26" i="18"/>
  <c r="O26" i="18" s="1"/>
  <c r="E26" i="18"/>
  <c r="K25" i="18"/>
  <c r="J25" i="18"/>
  <c r="H25" i="18"/>
  <c r="O25" i="18" s="1"/>
  <c r="E25" i="18"/>
  <c r="N25" i="18" s="1"/>
  <c r="O24" i="18"/>
  <c r="H24" i="18"/>
  <c r="K24" i="18" s="1"/>
  <c r="E24" i="18"/>
  <c r="O23" i="18"/>
  <c r="K23" i="18"/>
  <c r="H23" i="18"/>
  <c r="E23" i="18"/>
  <c r="N22" i="18"/>
  <c r="K22" i="18"/>
  <c r="J22" i="18"/>
  <c r="H22" i="18"/>
  <c r="O22" i="18" s="1"/>
  <c r="E22" i="18"/>
  <c r="H19" i="18"/>
  <c r="E19" i="18"/>
  <c r="H18" i="18"/>
  <c r="O18" i="18" s="1"/>
  <c r="E18" i="18"/>
  <c r="J17" i="18"/>
  <c r="H17" i="18"/>
  <c r="E17" i="18"/>
  <c r="N17" i="18" s="1"/>
  <c r="O16" i="18"/>
  <c r="K16" i="18"/>
  <c r="J16" i="18"/>
  <c r="H16" i="18"/>
  <c r="E16" i="18"/>
  <c r="N16" i="18" s="1"/>
  <c r="K15" i="18"/>
  <c r="J15" i="18"/>
  <c r="H15" i="18"/>
  <c r="O15" i="18" s="1"/>
  <c r="E15" i="18"/>
  <c r="N15" i="18" s="1"/>
  <c r="N14" i="18"/>
  <c r="K14" i="18"/>
  <c r="H14" i="18"/>
  <c r="O14" i="18" s="1"/>
  <c r="E14" i="18"/>
  <c r="J14" i="18" s="1"/>
  <c r="H13" i="18"/>
  <c r="E13" i="18"/>
  <c r="N13" i="18" s="1"/>
  <c r="N11" i="18"/>
  <c r="J11" i="18"/>
  <c r="H11" i="18"/>
  <c r="E11" i="18"/>
  <c r="N10" i="18"/>
  <c r="J10" i="18"/>
  <c r="H10" i="18"/>
  <c r="O10" i="18" s="1"/>
  <c r="E10" i="18"/>
  <c r="J9" i="18"/>
  <c r="H9" i="18"/>
  <c r="E9" i="18"/>
  <c r="N9" i="18" s="1"/>
  <c r="K8" i="18"/>
  <c r="J8" i="18"/>
  <c r="H8" i="18"/>
  <c r="O8" i="18" s="1"/>
  <c r="E8" i="18"/>
  <c r="N8" i="18" s="1"/>
  <c r="J33" i="17"/>
  <c r="H33" i="17"/>
  <c r="O33" i="17" s="1"/>
  <c r="E33" i="17"/>
  <c r="N33" i="17" s="1"/>
  <c r="H32" i="17"/>
  <c r="E32" i="17"/>
  <c r="N32" i="17" s="1"/>
  <c r="H31" i="17"/>
  <c r="K31" i="17" s="1"/>
  <c r="E31" i="17"/>
  <c r="N30" i="17"/>
  <c r="K30" i="17"/>
  <c r="J30" i="17"/>
  <c r="H30" i="17"/>
  <c r="O30" i="17" s="1"/>
  <c r="E30" i="17"/>
  <c r="N29" i="17"/>
  <c r="H29" i="17"/>
  <c r="E29" i="17"/>
  <c r="J29" i="17" s="1"/>
  <c r="K28" i="17"/>
  <c r="J28" i="17"/>
  <c r="H28" i="17"/>
  <c r="O28" i="17" s="1"/>
  <c r="E28" i="17"/>
  <c r="N28" i="17" s="1"/>
  <c r="O26" i="17"/>
  <c r="N26" i="17"/>
  <c r="K26" i="17"/>
  <c r="H26" i="17"/>
  <c r="E26" i="17"/>
  <c r="J26" i="17" s="1"/>
  <c r="K25" i="17"/>
  <c r="J25" i="17"/>
  <c r="H25" i="17"/>
  <c r="O25" i="17" s="1"/>
  <c r="E25" i="17"/>
  <c r="N25" i="17" s="1"/>
  <c r="J24" i="17"/>
  <c r="H24" i="17"/>
  <c r="E24" i="17"/>
  <c r="N24" i="17" s="1"/>
  <c r="H23" i="17"/>
  <c r="E23" i="17"/>
  <c r="N22" i="17"/>
  <c r="K22" i="17"/>
  <c r="J22" i="17"/>
  <c r="H22" i="17"/>
  <c r="O22" i="17" s="1"/>
  <c r="E22" i="17"/>
  <c r="H19" i="17"/>
  <c r="E19" i="17"/>
  <c r="O18" i="17"/>
  <c r="H18" i="17"/>
  <c r="K18" i="17" s="1"/>
  <c r="E18" i="17"/>
  <c r="N18" i="17" s="1"/>
  <c r="H17" i="17"/>
  <c r="E17" i="17"/>
  <c r="H16" i="17"/>
  <c r="E16" i="17"/>
  <c r="N16" i="17" s="1"/>
  <c r="O15" i="17"/>
  <c r="K15" i="17"/>
  <c r="J15" i="17"/>
  <c r="H15" i="17"/>
  <c r="E15" i="17"/>
  <c r="N15" i="17" s="1"/>
  <c r="J14" i="17"/>
  <c r="H14" i="17"/>
  <c r="K14" i="17" s="1"/>
  <c r="E14" i="17"/>
  <c r="N14" i="17" s="1"/>
  <c r="N13" i="17"/>
  <c r="K13" i="17"/>
  <c r="J13" i="17"/>
  <c r="H13" i="17"/>
  <c r="O13" i="17" s="1"/>
  <c r="E13" i="17"/>
  <c r="H11" i="17"/>
  <c r="K11" i="17" s="1"/>
  <c r="E11" i="17"/>
  <c r="O10" i="17"/>
  <c r="J10" i="17"/>
  <c r="H10" i="17"/>
  <c r="K10" i="17" s="1"/>
  <c r="E10" i="17"/>
  <c r="N10" i="17" s="1"/>
  <c r="J9" i="17"/>
  <c r="H9" i="17"/>
  <c r="O9" i="17" s="1"/>
  <c r="E9" i="17"/>
  <c r="N9" i="17" s="1"/>
  <c r="H8" i="17"/>
  <c r="E8" i="17"/>
  <c r="N33" i="16"/>
  <c r="J33" i="16"/>
  <c r="H33" i="16"/>
  <c r="K33" i="16" s="1"/>
  <c r="E33" i="16"/>
  <c r="N32" i="16"/>
  <c r="J32" i="16"/>
  <c r="H32" i="16"/>
  <c r="E32" i="16"/>
  <c r="H31" i="16"/>
  <c r="E31" i="16"/>
  <c r="N31" i="16" s="1"/>
  <c r="K30" i="16"/>
  <c r="J30" i="16"/>
  <c r="H30" i="16"/>
  <c r="O30" i="16" s="1"/>
  <c r="E30" i="16"/>
  <c r="N30" i="16" s="1"/>
  <c r="H29" i="16"/>
  <c r="E29" i="16"/>
  <c r="K28" i="16"/>
  <c r="J28" i="16"/>
  <c r="H28" i="16"/>
  <c r="O28" i="16" s="1"/>
  <c r="E28" i="16"/>
  <c r="N28" i="16" s="1"/>
  <c r="H26" i="16"/>
  <c r="E26" i="16"/>
  <c r="N25" i="16"/>
  <c r="K25" i="16"/>
  <c r="J25" i="16"/>
  <c r="H25" i="16"/>
  <c r="O25" i="16" s="1"/>
  <c r="E25" i="16"/>
  <c r="H24" i="16"/>
  <c r="O24" i="16" s="1"/>
  <c r="E24" i="16"/>
  <c r="N24" i="16" s="1"/>
  <c r="J23" i="16"/>
  <c r="H23" i="16"/>
  <c r="E23" i="16"/>
  <c r="N23" i="16" s="1"/>
  <c r="K22" i="16"/>
  <c r="J22" i="16"/>
  <c r="H22" i="16"/>
  <c r="O22" i="16" s="1"/>
  <c r="E22" i="16"/>
  <c r="N22" i="16" s="1"/>
  <c r="H19" i="16"/>
  <c r="E19" i="16"/>
  <c r="H18" i="16"/>
  <c r="E18" i="16"/>
  <c r="O17" i="16"/>
  <c r="N17" i="16"/>
  <c r="K17" i="16"/>
  <c r="J17" i="16"/>
  <c r="H17" i="16"/>
  <c r="E17" i="16"/>
  <c r="N16" i="16"/>
  <c r="J16" i="16"/>
  <c r="H16" i="16"/>
  <c r="O16" i="16" s="1"/>
  <c r="E16" i="16"/>
  <c r="K15" i="16"/>
  <c r="J15" i="16"/>
  <c r="H15" i="16"/>
  <c r="O15" i="16" s="1"/>
  <c r="E15" i="16"/>
  <c r="N15" i="16" s="1"/>
  <c r="H14" i="16"/>
  <c r="K14" i="16" s="1"/>
  <c r="E14" i="16"/>
  <c r="H13" i="16"/>
  <c r="O13" i="16" s="1"/>
  <c r="E13" i="16"/>
  <c r="J11" i="16"/>
  <c r="H11" i="16"/>
  <c r="E11" i="16"/>
  <c r="N11" i="16" s="1"/>
  <c r="O10" i="16"/>
  <c r="H10" i="16"/>
  <c r="K10" i="16" s="1"/>
  <c r="E10" i="16"/>
  <c r="H9" i="16"/>
  <c r="K9" i="16" s="1"/>
  <c r="E9" i="16"/>
  <c r="J9" i="16" s="1"/>
  <c r="H8" i="16"/>
  <c r="O8" i="16" s="1"/>
  <c r="E8" i="16"/>
  <c r="H33" i="15"/>
  <c r="K33" i="15" s="1"/>
  <c r="E33" i="15"/>
  <c r="N32" i="15"/>
  <c r="K32" i="15"/>
  <c r="J32" i="15"/>
  <c r="H32" i="15"/>
  <c r="O32" i="15" s="1"/>
  <c r="E32" i="15"/>
  <c r="H31" i="15"/>
  <c r="O31" i="15" s="1"/>
  <c r="E31" i="15"/>
  <c r="N31" i="15" s="1"/>
  <c r="K30" i="15"/>
  <c r="J30" i="15"/>
  <c r="H30" i="15"/>
  <c r="O30" i="15" s="1"/>
  <c r="E30" i="15"/>
  <c r="N30" i="15" s="1"/>
  <c r="O29" i="15"/>
  <c r="K29" i="15"/>
  <c r="J29" i="15"/>
  <c r="H29" i="15"/>
  <c r="E29" i="15"/>
  <c r="N29" i="15" s="1"/>
  <c r="N28" i="15"/>
  <c r="K28" i="15"/>
  <c r="J28" i="15"/>
  <c r="H28" i="15"/>
  <c r="O28" i="15" s="1"/>
  <c r="E28" i="15"/>
  <c r="H26" i="15"/>
  <c r="E26" i="15"/>
  <c r="N26" i="15" s="1"/>
  <c r="K25" i="15"/>
  <c r="J25" i="15"/>
  <c r="H25" i="15"/>
  <c r="O25" i="15" s="1"/>
  <c r="E25" i="15"/>
  <c r="N25" i="15" s="1"/>
  <c r="O24" i="15"/>
  <c r="N24" i="15"/>
  <c r="K24" i="15"/>
  <c r="H24" i="15"/>
  <c r="E24" i="15"/>
  <c r="J24" i="15" s="1"/>
  <c r="K23" i="15"/>
  <c r="J23" i="15"/>
  <c r="H23" i="15"/>
  <c r="O23" i="15" s="1"/>
  <c r="E23" i="15"/>
  <c r="N23" i="15" s="1"/>
  <c r="K22" i="15"/>
  <c r="J22" i="15"/>
  <c r="H22" i="15"/>
  <c r="O22" i="15" s="1"/>
  <c r="E22" i="15"/>
  <c r="N22" i="15" s="1"/>
  <c r="H19" i="15"/>
  <c r="E19" i="15"/>
  <c r="H18" i="15"/>
  <c r="E18" i="15"/>
  <c r="N18" i="15" s="1"/>
  <c r="N17" i="15"/>
  <c r="H17" i="15"/>
  <c r="E17" i="15"/>
  <c r="J17" i="15" s="1"/>
  <c r="O16" i="15"/>
  <c r="N16" i="15"/>
  <c r="K16" i="15"/>
  <c r="J16" i="15"/>
  <c r="H16" i="15"/>
  <c r="E16" i="15"/>
  <c r="K15" i="15"/>
  <c r="J15" i="15"/>
  <c r="H15" i="15"/>
  <c r="O15" i="15" s="1"/>
  <c r="E15" i="15"/>
  <c r="N15" i="15" s="1"/>
  <c r="J14" i="15"/>
  <c r="H14" i="15"/>
  <c r="E14" i="15"/>
  <c r="N14" i="15" s="1"/>
  <c r="H13" i="15"/>
  <c r="E13" i="15"/>
  <c r="J13" i="15" s="1"/>
  <c r="J11" i="15"/>
  <c r="H11" i="15"/>
  <c r="O11" i="15" s="1"/>
  <c r="E11" i="15"/>
  <c r="N11" i="15" s="1"/>
  <c r="H10" i="15"/>
  <c r="E10" i="15"/>
  <c r="N10" i="15" s="1"/>
  <c r="H9" i="15"/>
  <c r="K9" i="15" s="1"/>
  <c r="E9" i="15"/>
  <c r="J9" i="15" s="1"/>
  <c r="O8" i="15"/>
  <c r="K8" i="15"/>
  <c r="H8" i="15"/>
  <c r="E8" i="15"/>
  <c r="N8" i="15" s="1"/>
  <c r="H33" i="14"/>
  <c r="O33" i="14" s="1"/>
  <c r="E33" i="14"/>
  <c r="N33" i="14" s="1"/>
  <c r="O32" i="14"/>
  <c r="K32" i="14"/>
  <c r="H32" i="14"/>
  <c r="E32" i="14"/>
  <c r="O31" i="14"/>
  <c r="K31" i="14"/>
  <c r="J31" i="14"/>
  <c r="H31" i="14"/>
  <c r="E31" i="14"/>
  <c r="N31" i="14" s="1"/>
  <c r="K30" i="14"/>
  <c r="J30" i="14"/>
  <c r="H30" i="14"/>
  <c r="O30" i="14" s="1"/>
  <c r="E30" i="14"/>
  <c r="N30" i="14" s="1"/>
  <c r="K29" i="14"/>
  <c r="J29" i="14"/>
  <c r="H29" i="14"/>
  <c r="O29" i="14" s="1"/>
  <c r="E29" i="14"/>
  <c r="N29" i="14" s="1"/>
  <c r="N28" i="14"/>
  <c r="J28" i="14"/>
  <c r="H28" i="14"/>
  <c r="K28" i="14" s="1"/>
  <c r="E28" i="14"/>
  <c r="H26" i="14"/>
  <c r="K26" i="14" s="1"/>
  <c r="E26" i="14"/>
  <c r="N26" i="14" s="1"/>
  <c r="K25" i="14"/>
  <c r="J25" i="14"/>
  <c r="H25" i="14"/>
  <c r="O25" i="14" s="1"/>
  <c r="E25" i="14"/>
  <c r="N25" i="14" s="1"/>
  <c r="H24" i="14"/>
  <c r="K24" i="14" s="1"/>
  <c r="E24" i="14"/>
  <c r="N24" i="14" s="1"/>
  <c r="K23" i="14"/>
  <c r="H23" i="14"/>
  <c r="O23" i="14" s="1"/>
  <c r="E23" i="14"/>
  <c r="N23" i="14" s="1"/>
  <c r="N22" i="14"/>
  <c r="K22" i="14"/>
  <c r="J22" i="14"/>
  <c r="H22" i="14"/>
  <c r="O22" i="14" s="1"/>
  <c r="E22" i="14"/>
  <c r="H19" i="14"/>
  <c r="E19" i="14"/>
  <c r="O18" i="14"/>
  <c r="H18" i="14"/>
  <c r="K18" i="14" s="1"/>
  <c r="E18" i="14"/>
  <c r="H17" i="14"/>
  <c r="O17" i="14" s="1"/>
  <c r="E17" i="14"/>
  <c r="K16" i="14"/>
  <c r="J16" i="14"/>
  <c r="H16" i="14"/>
  <c r="O16" i="14" s="1"/>
  <c r="E16" i="14"/>
  <c r="N16" i="14" s="1"/>
  <c r="K15" i="14"/>
  <c r="J15" i="14"/>
  <c r="H15" i="14"/>
  <c r="O15" i="14" s="1"/>
  <c r="E15" i="14"/>
  <c r="N15" i="14" s="1"/>
  <c r="N14" i="14"/>
  <c r="J14" i="14"/>
  <c r="H14" i="14"/>
  <c r="E14" i="14"/>
  <c r="H13" i="14"/>
  <c r="O13" i="14" s="1"/>
  <c r="E13" i="14"/>
  <c r="O11" i="14"/>
  <c r="H11" i="14"/>
  <c r="K11" i="14" s="1"/>
  <c r="E11" i="14"/>
  <c r="H10" i="14"/>
  <c r="O10" i="14" s="1"/>
  <c r="E10" i="14"/>
  <c r="H9" i="14"/>
  <c r="O9" i="14" s="1"/>
  <c r="E9" i="14"/>
  <c r="N9" i="14" s="1"/>
  <c r="K8" i="14"/>
  <c r="J8" i="14"/>
  <c r="H8" i="14"/>
  <c r="O8" i="14" s="1"/>
  <c r="E8" i="14"/>
  <c r="N8" i="14" s="1"/>
  <c r="H33" i="13"/>
  <c r="O33" i="13" s="1"/>
  <c r="E33" i="13"/>
  <c r="H32" i="13"/>
  <c r="O32" i="13" s="1"/>
  <c r="E32" i="13"/>
  <c r="J32" i="13" s="1"/>
  <c r="O31" i="13"/>
  <c r="H31" i="13"/>
  <c r="K31" i="13" s="1"/>
  <c r="E31" i="13"/>
  <c r="J31" i="13" s="1"/>
  <c r="K30" i="13"/>
  <c r="J30" i="13"/>
  <c r="H30" i="13"/>
  <c r="O30" i="13" s="1"/>
  <c r="E30" i="13"/>
  <c r="N30" i="13" s="1"/>
  <c r="K29" i="13"/>
  <c r="J29" i="13"/>
  <c r="H29" i="13"/>
  <c r="O29" i="13" s="1"/>
  <c r="E29" i="13"/>
  <c r="N29" i="13" s="1"/>
  <c r="K28" i="13"/>
  <c r="J28" i="13"/>
  <c r="H28" i="13"/>
  <c r="O28" i="13" s="1"/>
  <c r="E28" i="13"/>
  <c r="N28" i="13" s="1"/>
  <c r="H26" i="13"/>
  <c r="O26" i="13" s="1"/>
  <c r="E26" i="13"/>
  <c r="N26" i="13" s="1"/>
  <c r="K25" i="13"/>
  <c r="J25" i="13"/>
  <c r="H25" i="13"/>
  <c r="O25" i="13" s="1"/>
  <c r="E25" i="13"/>
  <c r="N25" i="13" s="1"/>
  <c r="N24" i="13"/>
  <c r="J24" i="13"/>
  <c r="H24" i="13"/>
  <c r="O24" i="13" s="1"/>
  <c r="E24" i="13"/>
  <c r="K23" i="13"/>
  <c r="J23" i="13"/>
  <c r="H23" i="13"/>
  <c r="O23" i="13" s="1"/>
  <c r="E23" i="13"/>
  <c r="N23" i="13" s="1"/>
  <c r="O22" i="13"/>
  <c r="K22" i="13"/>
  <c r="J22" i="13"/>
  <c r="H22" i="13"/>
  <c r="E22" i="13"/>
  <c r="N22" i="13" s="1"/>
  <c r="H19" i="13"/>
  <c r="E19" i="13"/>
  <c r="N18" i="13"/>
  <c r="H18" i="13"/>
  <c r="K18" i="13" s="1"/>
  <c r="E18" i="13"/>
  <c r="J18" i="13" s="1"/>
  <c r="H17" i="13"/>
  <c r="E17" i="13"/>
  <c r="K16" i="13"/>
  <c r="J16" i="13"/>
  <c r="H16" i="13"/>
  <c r="O16" i="13" s="1"/>
  <c r="E16" i="13"/>
  <c r="N16" i="13" s="1"/>
  <c r="O15" i="13"/>
  <c r="K15" i="13"/>
  <c r="J15" i="13"/>
  <c r="H15" i="13"/>
  <c r="E15" i="13"/>
  <c r="N15" i="13" s="1"/>
  <c r="N14" i="13"/>
  <c r="J14" i="13"/>
  <c r="H14" i="13"/>
  <c r="E14" i="13"/>
  <c r="N13" i="13"/>
  <c r="H13" i="13"/>
  <c r="O13" i="13" s="1"/>
  <c r="E13" i="13"/>
  <c r="J13" i="13" s="1"/>
  <c r="O11" i="13"/>
  <c r="J11" i="13"/>
  <c r="H11" i="13"/>
  <c r="K11" i="13" s="1"/>
  <c r="E11" i="13"/>
  <c r="N11" i="13" s="1"/>
  <c r="H10" i="13"/>
  <c r="O10" i="13" s="1"/>
  <c r="E10" i="13"/>
  <c r="J10" i="13" s="1"/>
  <c r="H9" i="13"/>
  <c r="O9" i="13" s="1"/>
  <c r="E9" i="13"/>
  <c r="N8" i="13"/>
  <c r="H8" i="13"/>
  <c r="E8" i="13"/>
  <c r="J8" i="13" s="1"/>
  <c r="H33" i="12"/>
  <c r="K33" i="12" s="1"/>
  <c r="E33" i="12"/>
  <c r="H32" i="12"/>
  <c r="K32" i="12" s="1"/>
  <c r="E32" i="12"/>
  <c r="N32" i="12" s="1"/>
  <c r="N31" i="12"/>
  <c r="K31" i="12"/>
  <c r="J31" i="12"/>
  <c r="H31" i="12"/>
  <c r="O31" i="12" s="1"/>
  <c r="E31" i="12"/>
  <c r="K30" i="12"/>
  <c r="J30" i="12"/>
  <c r="H30" i="12"/>
  <c r="O30" i="12" s="1"/>
  <c r="E30" i="12"/>
  <c r="N30" i="12" s="1"/>
  <c r="K29" i="12"/>
  <c r="H29" i="12"/>
  <c r="O29" i="12" s="1"/>
  <c r="E29" i="12"/>
  <c r="O28" i="12"/>
  <c r="K28" i="12"/>
  <c r="J28" i="12"/>
  <c r="H28" i="12"/>
  <c r="E28" i="12"/>
  <c r="N28" i="12" s="1"/>
  <c r="H26" i="12"/>
  <c r="K26" i="12" s="1"/>
  <c r="E26" i="12"/>
  <c r="N26" i="12" s="1"/>
  <c r="O25" i="12"/>
  <c r="K25" i="12"/>
  <c r="J25" i="12"/>
  <c r="H25" i="12"/>
  <c r="E25" i="12"/>
  <c r="N25" i="12" s="1"/>
  <c r="H24" i="12"/>
  <c r="K24" i="12" s="1"/>
  <c r="E24" i="12"/>
  <c r="J24" i="12" s="1"/>
  <c r="H23" i="12"/>
  <c r="E23" i="12"/>
  <c r="K22" i="12"/>
  <c r="J22" i="12"/>
  <c r="H22" i="12"/>
  <c r="O22" i="12" s="1"/>
  <c r="E22" i="12"/>
  <c r="N22" i="12" s="1"/>
  <c r="H19" i="12"/>
  <c r="E19" i="12"/>
  <c r="O18" i="12"/>
  <c r="N18" i="12"/>
  <c r="H18" i="12"/>
  <c r="K18" i="12" s="1"/>
  <c r="E18" i="12"/>
  <c r="J18" i="12" s="1"/>
  <c r="O17" i="12"/>
  <c r="K17" i="12"/>
  <c r="J17" i="12"/>
  <c r="H17" i="12"/>
  <c r="E17" i="12"/>
  <c r="N17" i="12" s="1"/>
  <c r="K16" i="12"/>
  <c r="J16" i="12"/>
  <c r="H16" i="12"/>
  <c r="O16" i="12" s="1"/>
  <c r="E16" i="12"/>
  <c r="N16" i="12" s="1"/>
  <c r="K15" i="12"/>
  <c r="J15" i="12"/>
  <c r="H15" i="12"/>
  <c r="O15" i="12" s="1"/>
  <c r="E15" i="12"/>
  <c r="N15" i="12" s="1"/>
  <c r="N14" i="12"/>
  <c r="J14" i="12"/>
  <c r="H14" i="12"/>
  <c r="E14" i="12"/>
  <c r="H13" i="12"/>
  <c r="K13" i="12" s="1"/>
  <c r="E13" i="12"/>
  <c r="H11" i="12"/>
  <c r="O11" i="12" s="1"/>
  <c r="E11" i="12"/>
  <c r="N10" i="12"/>
  <c r="J10" i="12"/>
  <c r="H10" i="12"/>
  <c r="K10" i="12" s="1"/>
  <c r="E10" i="12"/>
  <c r="H9" i="12"/>
  <c r="O9" i="12" s="1"/>
  <c r="E9" i="12"/>
  <c r="N9" i="12" s="1"/>
  <c r="H8" i="12"/>
  <c r="E8" i="12"/>
  <c r="H33" i="11"/>
  <c r="K33" i="11" s="1"/>
  <c r="E33" i="11"/>
  <c r="N33" i="11" s="1"/>
  <c r="O32" i="11"/>
  <c r="N32" i="11"/>
  <c r="H32" i="11"/>
  <c r="K32" i="11" s="1"/>
  <c r="E32" i="11"/>
  <c r="J32" i="11" s="1"/>
  <c r="O31" i="11"/>
  <c r="H31" i="11"/>
  <c r="K31" i="11" s="1"/>
  <c r="E31" i="11"/>
  <c r="J30" i="11"/>
  <c r="H30" i="11"/>
  <c r="O30" i="11" s="1"/>
  <c r="E30" i="11"/>
  <c r="N30" i="11" s="1"/>
  <c r="O29" i="11"/>
  <c r="N29" i="11"/>
  <c r="H29" i="11"/>
  <c r="K29" i="11" s="1"/>
  <c r="E29" i="11"/>
  <c r="J29" i="11" s="1"/>
  <c r="O28" i="11"/>
  <c r="K28" i="11"/>
  <c r="H28" i="11"/>
  <c r="E28" i="11"/>
  <c r="H26" i="11"/>
  <c r="O26" i="11" s="1"/>
  <c r="E26" i="11"/>
  <c r="J26" i="11" s="1"/>
  <c r="O25" i="11"/>
  <c r="K25" i="11"/>
  <c r="J25" i="11"/>
  <c r="H25" i="11"/>
  <c r="E25" i="11"/>
  <c r="N25" i="11" s="1"/>
  <c r="O24" i="11"/>
  <c r="K24" i="11"/>
  <c r="H24" i="11"/>
  <c r="E24" i="11"/>
  <c r="J24" i="11" s="1"/>
  <c r="J23" i="11"/>
  <c r="H23" i="11"/>
  <c r="O23" i="11" s="1"/>
  <c r="E23" i="11"/>
  <c r="N23" i="11" s="1"/>
  <c r="N22" i="11"/>
  <c r="K22" i="11"/>
  <c r="J22" i="11"/>
  <c r="H22" i="11"/>
  <c r="O22" i="11" s="1"/>
  <c r="E22" i="11"/>
  <c r="H19" i="11"/>
  <c r="E19" i="11"/>
  <c r="H18" i="11"/>
  <c r="E18" i="11"/>
  <c r="J18" i="11" s="1"/>
  <c r="N17" i="11"/>
  <c r="J17" i="11"/>
  <c r="H17" i="11"/>
  <c r="K17" i="11" s="1"/>
  <c r="E17" i="11"/>
  <c r="O16" i="11"/>
  <c r="K16" i="11"/>
  <c r="H16" i="11"/>
  <c r="E16" i="11"/>
  <c r="N16" i="11" s="1"/>
  <c r="N15" i="11"/>
  <c r="K15" i="11"/>
  <c r="J15" i="11"/>
  <c r="H15" i="11"/>
  <c r="O15" i="11" s="1"/>
  <c r="E15" i="11"/>
  <c r="H14" i="11"/>
  <c r="E14" i="11"/>
  <c r="J14" i="11" s="1"/>
  <c r="H13" i="11"/>
  <c r="K13" i="11" s="1"/>
  <c r="E13" i="11"/>
  <c r="N13" i="11" s="1"/>
  <c r="N11" i="11"/>
  <c r="H11" i="11"/>
  <c r="E11" i="11"/>
  <c r="J11" i="11" s="1"/>
  <c r="J10" i="11"/>
  <c r="H10" i="11"/>
  <c r="O10" i="11" s="1"/>
  <c r="E10" i="11"/>
  <c r="N10" i="11" s="1"/>
  <c r="N9" i="11"/>
  <c r="H9" i="11"/>
  <c r="K9" i="11" s="1"/>
  <c r="E9" i="11"/>
  <c r="J9" i="11" s="1"/>
  <c r="O8" i="11"/>
  <c r="N8" i="11"/>
  <c r="K8" i="11"/>
  <c r="J8" i="11"/>
  <c r="H8" i="11"/>
  <c r="E8" i="11"/>
  <c r="H33" i="10"/>
  <c r="O33" i="10" s="1"/>
  <c r="E33" i="10"/>
  <c r="J33" i="10" s="1"/>
  <c r="O32" i="10"/>
  <c r="K32" i="10"/>
  <c r="J32" i="10"/>
  <c r="H32" i="10"/>
  <c r="E32" i="10"/>
  <c r="N32" i="10" s="1"/>
  <c r="N31" i="10"/>
  <c r="H31" i="10"/>
  <c r="O31" i="10" s="1"/>
  <c r="E31" i="10"/>
  <c r="J31" i="10" s="1"/>
  <c r="K30" i="10"/>
  <c r="J30" i="10"/>
  <c r="H30" i="10"/>
  <c r="O30" i="10" s="1"/>
  <c r="E30" i="10"/>
  <c r="N30" i="10" s="1"/>
  <c r="N29" i="10"/>
  <c r="K29" i="10"/>
  <c r="J29" i="10"/>
  <c r="H29" i="10"/>
  <c r="O29" i="10" s="1"/>
  <c r="E29" i="10"/>
  <c r="O28" i="10"/>
  <c r="K28" i="10"/>
  <c r="J28" i="10"/>
  <c r="H28" i="10"/>
  <c r="E28" i="10"/>
  <c r="N28" i="10" s="1"/>
  <c r="H26" i="10"/>
  <c r="K26" i="10" s="1"/>
  <c r="E26" i="10"/>
  <c r="N26" i="10" s="1"/>
  <c r="N25" i="10"/>
  <c r="K25" i="10"/>
  <c r="J25" i="10"/>
  <c r="H25" i="10"/>
  <c r="O25" i="10" s="1"/>
  <c r="E25" i="10"/>
  <c r="H24" i="10"/>
  <c r="K24" i="10" s="1"/>
  <c r="E24" i="10"/>
  <c r="O23" i="10"/>
  <c r="K23" i="10"/>
  <c r="J23" i="10"/>
  <c r="H23" i="10"/>
  <c r="E23" i="10"/>
  <c r="N23" i="10" s="1"/>
  <c r="O22" i="10"/>
  <c r="K22" i="10"/>
  <c r="J22" i="10"/>
  <c r="H22" i="10"/>
  <c r="E22" i="10"/>
  <c r="N22" i="10" s="1"/>
  <c r="H19" i="10"/>
  <c r="E19" i="10"/>
  <c r="O18" i="10"/>
  <c r="N18" i="10"/>
  <c r="K18" i="10"/>
  <c r="J18" i="10"/>
  <c r="H18" i="10"/>
  <c r="E18" i="10"/>
  <c r="H17" i="10"/>
  <c r="E17" i="10"/>
  <c r="K16" i="10"/>
  <c r="J16" i="10"/>
  <c r="H16" i="10"/>
  <c r="O16" i="10" s="1"/>
  <c r="E16" i="10"/>
  <c r="N16" i="10" s="1"/>
  <c r="N15" i="10"/>
  <c r="K15" i="10"/>
  <c r="J15" i="10"/>
  <c r="H15" i="10"/>
  <c r="O15" i="10" s="1"/>
  <c r="E15" i="10"/>
  <c r="H14" i="10"/>
  <c r="K14" i="10" s="1"/>
  <c r="E14" i="10"/>
  <c r="N14" i="10" s="1"/>
  <c r="H13" i="10"/>
  <c r="O13" i="10" s="1"/>
  <c r="E13" i="10"/>
  <c r="O11" i="10"/>
  <c r="H11" i="10"/>
  <c r="K11" i="10" s="1"/>
  <c r="E11" i="10"/>
  <c r="N10" i="10"/>
  <c r="K10" i="10"/>
  <c r="H10" i="10"/>
  <c r="O10" i="10" s="1"/>
  <c r="E10" i="10"/>
  <c r="J10" i="10" s="1"/>
  <c r="H9" i="10"/>
  <c r="O9" i="10" s="1"/>
  <c r="E9" i="10"/>
  <c r="N9" i="10" s="1"/>
  <c r="J8" i="10"/>
  <c r="H8" i="10"/>
  <c r="K8" i="10" s="1"/>
  <c r="E8" i="10"/>
  <c r="N8" i="10" s="1"/>
  <c r="J33" i="9"/>
  <c r="H33" i="9"/>
  <c r="O33" i="9" s="1"/>
  <c r="E33" i="9"/>
  <c r="N33" i="9" s="1"/>
  <c r="H32" i="9"/>
  <c r="O32" i="9" s="1"/>
  <c r="E32" i="9"/>
  <c r="J32" i="9" s="1"/>
  <c r="O31" i="9"/>
  <c r="H31" i="9"/>
  <c r="K31" i="9" s="1"/>
  <c r="E31" i="9"/>
  <c r="N31" i="9" s="1"/>
  <c r="K30" i="9"/>
  <c r="H30" i="9"/>
  <c r="O30" i="9" s="1"/>
  <c r="E30" i="9"/>
  <c r="K29" i="9"/>
  <c r="J29" i="9"/>
  <c r="H29" i="9"/>
  <c r="O29" i="9" s="1"/>
  <c r="E29" i="9"/>
  <c r="N29" i="9" s="1"/>
  <c r="N28" i="9"/>
  <c r="K28" i="9"/>
  <c r="J28" i="9"/>
  <c r="H28" i="9"/>
  <c r="O28" i="9" s="1"/>
  <c r="E28" i="9"/>
  <c r="H26" i="9"/>
  <c r="O26" i="9" s="1"/>
  <c r="E26" i="9"/>
  <c r="N26" i="9" s="1"/>
  <c r="K25" i="9"/>
  <c r="J25" i="9"/>
  <c r="H25" i="9"/>
  <c r="O25" i="9" s="1"/>
  <c r="E25" i="9"/>
  <c r="N25" i="9" s="1"/>
  <c r="O24" i="9"/>
  <c r="K24" i="9"/>
  <c r="H24" i="9"/>
  <c r="E24" i="9"/>
  <c r="K23" i="9"/>
  <c r="J23" i="9"/>
  <c r="H23" i="9"/>
  <c r="O23" i="9" s="1"/>
  <c r="E23" i="9"/>
  <c r="N23" i="9" s="1"/>
  <c r="K22" i="9"/>
  <c r="H22" i="9"/>
  <c r="O22" i="9" s="1"/>
  <c r="E22" i="9"/>
  <c r="H19" i="9"/>
  <c r="E19" i="9"/>
  <c r="H18" i="9"/>
  <c r="O18" i="9" s="1"/>
  <c r="E18" i="9"/>
  <c r="N18" i="9" s="1"/>
  <c r="H17" i="9"/>
  <c r="K17" i="9" s="1"/>
  <c r="E17" i="9"/>
  <c r="N17" i="9" s="1"/>
  <c r="N16" i="9"/>
  <c r="H16" i="9"/>
  <c r="O16" i="9" s="1"/>
  <c r="E16" i="9"/>
  <c r="J16" i="9" s="1"/>
  <c r="K15" i="9"/>
  <c r="J15" i="9"/>
  <c r="H15" i="9"/>
  <c r="O15" i="9" s="1"/>
  <c r="E15" i="9"/>
  <c r="N15" i="9" s="1"/>
  <c r="J14" i="9"/>
  <c r="H14" i="9"/>
  <c r="O14" i="9" s="1"/>
  <c r="E14" i="9"/>
  <c r="N14" i="9" s="1"/>
  <c r="H13" i="9"/>
  <c r="K13" i="9" s="1"/>
  <c r="E13" i="9"/>
  <c r="N13" i="9" s="1"/>
  <c r="O11" i="9"/>
  <c r="N11" i="9"/>
  <c r="J11" i="9"/>
  <c r="H11" i="9"/>
  <c r="K11" i="9" s="1"/>
  <c r="E11" i="9"/>
  <c r="K10" i="9"/>
  <c r="H10" i="9"/>
  <c r="O10" i="9" s="1"/>
  <c r="E10" i="9"/>
  <c r="H9" i="9"/>
  <c r="K9" i="9" s="1"/>
  <c r="E9" i="9"/>
  <c r="N9" i="9" s="1"/>
  <c r="H8" i="9"/>
  <c r="E8" i="9"/>
  <c r="O33" i="8"/>
  <c r="K33" i="8"/>
  <c r="J33" i="8"/>
  <c r="H33" i="8"/>
  <c r="E33" i="8"/>
  <c r="N33" i="8" s="1"/>
  <c r="H32" i="8"/>
  <c r="K32" i="8" s="1"/>
  <c r="E32" i="8"/>
  <c r="N32" i="8" s="1"/>
  <c r="H31" i="8"/>
  <c r="O31" i="8" s="1"/>
  <c r="E31" i="8"/>
  <c r="J31" i="8" s="1"/>
  <c r="O30" i="8"/>
  <c r="K30" i="8"/>
  <c r="J30" i="8"/>
  <c r="H30" i="8"/>
  <c r="E30" i="8"/>
  <c r="N30" i="8" s="1"/>
  <c r="H29" i="8"/>
  <c r="K29" i="8" s="1"/>
  <c r="E29" i="8"/>
  <c r="K28" i="8"/>
  <c r="J28" i="8"/>
  <c r="H28" i="8"/>
  <c r="O28" i="8" s="1"/>
  <c r="E28" i="8"/>
  <c r="N28" i="8" s="1"/>
  <c r="O26" i="8"/>
  <c r="H26" i="8"/>
  <c r="K26" i="8" s="1"/>
  <c r="E26" i="8"/>
  <c r="N26" i="8" s="1"/>
  <c r="K25" i="8"/>
  <c r="J25" i="8"/>
  <c r="H25" i="8"/>
  <c r="O25" i="8" s="1"/>
  <c r="E25" i="8"/>
  <c r="N25" i="8" s="1"/>
  <c r="H24" i="8"/>
  <c r="K24" i="8" s="1"/>
  <c r="E24" i="8"/>
  <c r="N24" i="8" s="1"/>
  <c r="N23" i="8"/>
  <c r="H23" i="8"/>
  <c r="O23" i="8" s="1"/>
  <c r="E23" i="8"/>
  <c r="J23" i="8" s="1"/>
  <c r="K22" i="8"/>
  <c r="J22" i="8"/>
  <c r="H22" i="8"/>
  <c r="O22" i="8" s="1"/>
  <c r="E22" i="8"/>
  <c r="N22" i="8" s="1"/>
  <c r="H19" i="8"/>
  <c r="E19" i="8"/>
  <c r="O18" i="8"/>
  <c r="H18" i="8"/>
  <c r="K18" i="8" s="1"/>
  <c r="E18" i="8"/>
  <c r="N18" i="8" s="1"/>
  <c r="K17" i="8"/>
  <c r="J17" i="8"/>
  <c r="H17" i="8"/>
  <c r="O17" i="8" s="1"/>
  <c r="E17" i="8"/>
  <c r="N17" i="8" s="1"/>
  <c r="H16" i="8"/>
  <c r="K16" i="8" s="1"/>
  <c r="E16" i="8"/>
  <c r="N16" i="8" s="1"/>
  <c r="N15" i="8"/>
  <c r="K15" i="8"/>
  <c r="J15" i="8"/>
  <c r="H15" i="8"/>
  <c r="O15" i="8" s="1"/>
  <c r="E15" i="8"/>
  <c r="H14" i="8"/>
  <c r="E14" i="8"/>
  <c r="H13" i="8"/>
  <c r="O13" i="8" s="1"/>
  <c r="E13" i="8"/>
  <c r="N13" i="8" s="1"/>
  <c r="N11" i="8"/>
  <c r="H11" i="8"/>
  <c r="E11" i="8"/>
  <c r="J11" i="8" s="1"/>
  <c r="N10" i="8"/>
  <c r="J10" i="8"/>
  <c r="H10" i="8"/>
  <c r="E10" i="8"/>
  <c r="K9" i="8"/>
  <c r="J9" i="8"/>
  <c r="H9" i="8"/>
  <c r="O9" i="8" s="1"/>
  <c r="E9" i="8"/>
  <c r="N9" i="8" s="1"/>
  <c r="H8" i="8"/>
  <c r="K8" i="8" s="1"/>
  <c r="E8" i="8"/>
  <c r="N8" i="8" s="1"/>
  <c r="H33" i="7"/>
  <c r="K33" i="7" s="1"/>
  <c r="E33" i="7"/>
  <c r="J32" i="7"/>
  <c r="H32" i="7"/>
  <c r="O32" i="7" s="1"/>
  <c r="E32" i="7"/>
  <c r="N32" i="7" s="1"/>
  <c r="H31" i="7"/>
  <c r="K31" i="7" s="1"/>
  <c r="E31" i="7"/>
  <c r="N31" i="7" s="1"/>
  <c r="N30" i="7"/>
  <c r="K30" i="7"/>
  <c r="J30" i="7"/>
  <c r="H30" i="7"/>
  <c r="O30" i="7" s="1"/>
  <c r="E30" i="7"/>
  <c r="O29" i="7"/>
  <c r="N29" i="7"/>
  <c r="J29" i="7"/>
  <c r="H29" i="7"/>
  <c r="K29" i="7" s="1"/>
  <c r="E29" i="7"/>
  <c r="K28" i="7"/>
  <c r="J28" i="7"/>
  <c r="H28" i="7"/>
  <c r="O28" i="7" s="1"/>
  <c r="E28" i="7"/>
  <c r="N28" i="7" s="1"/>
  <c r="H26" i="7"/>
  <c r="O26" i="7" s="1"/>
  <c r="E26" i="7"/>
  <c r="J26" i="7" s="1"/>
  <c r="K25" i="7"/>
  <c r="J25" i="7"/>
  <c r="H25" i="7"/>
  <c r="O25" i="7" s="1"/>
  <c r="E25" i="7"/>
  <c r="N25" i="7" s="1"/>
  <c r="H24" i="7"/>
  <c r="K24" i="7" s="1"/>
  <c r="E24" i="7"/>
  <c r="N24" i="7" s="1"/>
  <c r="H23" i="7"/>
  <c r="K23" i="7" s="1"/>
  <c r="E23" i="7"/>
  <c r="N23" i="7" s="1"/>
  <c r="K22" i="7"/>
  <c r="J22" i="7"/>
  <c r="H22" i="7"/>
  <c r="O22" i="7" s="1"/>
  <c r="E22" i="7"/>
  <c r="N22" i="7" s="1"/>
  <c r="H19" i="7"/>
  <c r="E19" i="7"/>
  <c r="K18" i="7"/>
  <c r="H18" i="7"/>
  <c r="O18" i="7" s="1"/>
  <c r="E18" i="7"/>
  <c r="N17" i="7"/>
  <c r="J17" i="7"/>
  <c r="H17" i="7"/>
  <c r="E17" i="7"/>
  <c r="K16" i="7"/>
  <c r="J16" i="7"/>
  <c r="H16" i="7"/>
  <c r="O16" i="7" s="1"/>
  <c r="E16" i="7"/>
  <c r="N16" i="7" s="1"/>
  <c r="K15" i="7"/>
  <c r="J15" i="7"/>
  <c r="H15" i="7"/>
  <c r="O15" i="7" s="1"/>
  <c r="E15" i="7"/>
  <c r="N15" i="7" s="1"/>
  <c r="H14" i="7"/>
  <c r="E14" i="7"/>
  <c r="H13" i="7"/>
  <c r="K13" i="7" s="1"/>
  <c r="E13" i="7"/>
  <c r="J13" i="7" s="1"/>
  <c r="H11" i="7"/>
  <c r="K11" i="7" s="1"/>
  <c r="E11" i="7"/>
  <c r="N11" i="7" s="1"/>
  <c r="O10" i="7"/>
  <c r="K10" i="7"/>
  <c r="H10" i="7"/>
  <c r="E10" i="7"/>
  <c r="J10" i="7" s="1"/>
  <c r="H9" i="7"/>
  <c r="E9" i="7"/>
  <c r="N9" i="7" s="1"/>
  <c r="K8" i="7"/>
  <c r="H8" i="7"/>
  <c r="O8" i="7" s="1"/>
  <c r="E8" i="7"/>
  <c r="O33" i="6"/>
  <c r="K33" i="6"/>
  <c r="H33" i="6"/>
  <c r="E33" i="6"/>
  <c r="J33" i="6" s="1"/>
  <c r="H32" i="6"/>
  <c r="K32" i="6" s="1"/>
  <c r="E32" i="6"/>
  <c r="K31" i="6"/>
  <c r="J31" i="6"/>
  <c r="H31" i="6"/>
  <c r="O31" i="6" s="1"/>
  <c r="E31" i="6"/>
  <c r="N31" i="6" s="1"/>
  <c r="K30" i="6"/>
  <c r="J30" i="6"/>
  <c r="H30" i="6"/>
  <c r="O30" i="6" s="1"/>
  <c r="E30" i="6"/>
  <c r="N30" i="6" s="1"/>
  <c r="O29" i="6"/>
  <c r="N29" i="6"/>
  <c r="K29" i="6"/>
  <c r="J29" i="6"/>
  <c r="H29" i="6"/>
  <c r="E29" i="6"/>
  <c r="O28" i="6"/>
  <c r="H28" i="6"/>
  <c r="K28" i="6" s="1"/>
  <c r="E28" i="6"/>
  <c r="N28" i="6" s="1"/>
  <c r="H26" i="6"/>
  <c r="K26" i="6" s="1"/>
  <c r="E26" i="6"/>
  <c r="N26" i="6" s="1"/>
  <c r="K25" i="6"/>
  <c r="J25" i="6"/>
  <c r="H25" i="6"/>
  <c r="O25" i="6" s="1"/>
  <c r="E25" i="6"/>
  <c r="N25" i="6" s="1"/>
  <c r="J24" i="6"/>
  <c r="H24" i="6"/>
  <c r="K24" i="6" s="1"/>
  <c r="E24" i="6"/>
  <c r="N24" i="6" s="1"/>
  <c r="K23" i="6"/>
  <c r="J23" i="6"/>
  <c r="H23" i="6"/>
  <c r="O23" i="6" s="1"/>
  <c r="E23" i="6"/>
  <c r="N23" i="6" s="1"/>
  <c r="K22" i="6"/>
  <c r="J22" i="6"/>
  <c r="H22" i="6"/>
  <c r="O22" i="6" s="1"/>
  <c r="E22" i="6"/>
  <c r="N22" i="6" s="1"/>
  <c r="H19" i="6"/>
  <c r="E19" i="6"/>
  <c r="H18" i="6"/>
  <c r="K18" i="6" s="1"/>
  <c r="E18" i="6"/>
  <c r="N18" i="6" s="1"/>
  <c r="O17" i="6"/>
  <c r="N17" i="6"/>
  <c r="H17" i="6"/>
  <c r="K17" i="6" s="1"/>
  <c r="E17" i="6"/>
  <c r="J17" i="6" s="1"/>
  <c r="N16" i="6"/>
  <c r="K16" i="6"/>
  <c r="J16" i="6"/>
  <c r="H16" i="6"/>
  <c r="O16" i="6" s="1"/>
  <c r="E16" i="6"/>
  <c r="K15" i="6"/>
  <c r="J15" i="6"/>
  <c r="H15" i="6"/>
  <c r="O15" i="6" s="1"/>
  <c r="E15" i="6"/>
  <c r="N15" i="6" s="1"/>
  <c r="H14" i="6"/>
  <c r="K14" i="6" s="1"/>
  <c r="E14" i="6"/>
  <c r="N14" i="6" s="1"/>
  <c r="H13" i="6"/>
  <c r="K13" i="6" s="1"/>
  <c r="E13" i="6"/>
  <c r="J13" i="6" s="1"/>
  <c r="K11" i="6"/>
  <c r="H11" i="6"/>
  <c r="O11" i="6" s="1"/>
  <c r="E11" i="6"/>
  <c r="H10" i="6"/>
  <c r="K10" i="6" s="1"/>
  <c r="E10" i="6"/>
  <c r="N10" i="6" s="1"/>
  <c r="O9" i="6"/>
  <c r="H9" i="6"/>
  <c r="K9" i="6" s="1"/>
  <c r="E9" i="6"/>
  <c r="J9" i="6" s="1"/>
  <c r="O8" i="6"/>
  <c r="N8" i="6"/>
  <c r="K8" i="6"/>
  <c r="J8" i="6"/>
  <c r="H8" i="6"/>
  <c r="E8" i="6"/>
  <c r="H33" i="5"/>
  <c r="K33" i="5" s="1"/>
  <c r="E33" i="5"/>
  <c r="N33" i="5" s="1"/>
  <c r="H32" i="5"/>
  <c r="O32" i="5" s="1"/>
  <c r="E32" i="5"/>
  <c r="J32" i="5" s="1"/>
  <c r="H31" i="5"/>
  <c r="O31" i="5" s="1"/>
  <c r="E31" i="5"/>
  <c r="N31" i="5" s="1"/>
  <c r="K30" i="5"/>
  <c r="J30" i="5"/>
  <c r="H30" i="5"/>
  <c r="O30" i="5" s="1"/>
  <c r="E30" i="5"/>
  <c r="N30" i="5" s="1"/>
  <c r="H29" i="5"/>
  <c r="K29" i="5" s="1"/>
  <c r="E29" i="5"/>
  <c r="N29" i="5" s="1"/>
  <c r="O28" i="5"/>
  <c r="K28" i="5"/>
  <c r="H28" i="5"/>
  <c r="E28" i="5"/>
  <c r="H26" i="5"/>
  <c r="E26" i="5"/>
  <c r="K25" i="5"/>
  <c r="J25" i="5"/>
  <c r="H25" i="5"/>
  <c r="O25" i="5" s="1"/>
  <c r="E25" i="5"/>
  <c r="N25" i="5" s="1"/>
  <c r="H24" i="5"/>
  <c r="O24" i="5" s="1"/>
  <c r="E24" i="5"/>
  <c r="O23" i="5"/>
  <c r="N23" i="5"/>
  <c r="K23" i="5"/>
  <c r="J23" i="5"/>
  <c r="H23" i="5"/>
  <c r="E23" i="5"/>
  <c r="K22" i="5"/>
  <c r="J22" i="5"/>
  <c r="H22" i="5"/>
  <c r="O22" i="5" s="1"/>
  <c r="E22" i="5"/>
  <c r="N22" i="5" s="1"/>
  <c r="H19" i="5"/>
  <c r="E19" i="5"/>
  <c r="K18" i="5"/>
  <c r="J18" i="5"/>
  <c r="H18" i="5"/>
  <c r="O18" i="5" s="1"/>
  <c r="E18" i="5"/>
  <c r="N18" i="5" s="1"/>
  <c r="H17" i="5"/>
  <c r="K17" i="5" s="1"/>
  <c r="E17" i="5"/>
  <c r="N17" i="5" s="1"/>
  <c r="H16" i="5"/>
  <c r="O16" i="5" s="1"/>
  <c r="E16" i="5"/>
  <c r="J16" i="5" s="1"/>
  <c r="O15" i="5"/>
  <c r="K15" i="5"/>
  <c r="J15" i="5"/>
  <c r="H15" i="5"/>
  <c r="E15" i="5"/>
  <c r="N15" i="5" s="1"/>
  <c r="K14" i="5"/>
  <c r="J14" i="5"/>
  <c r="H14" i="5"/>
  <c r="O14" i="5" s="1"/>
  <c r="E14" i="5"/>
  <c r="N14" i="5" s="1"/>
  <c r="H13" i="5"/>
  <c r="K13" i="5" s="1"/>
  <c r="E13" i="5"/>
  <c r="N13" i="5" s="1"/>
  <c r="H11" i="5"/>
  <c r="O11" i="5" s="1"/>
  <c r="E11" i="5"/>
  <c r="J11" i="5" s="1"/>
  <c r="H10" i="5"/>
  <c r="E10" i="5"/>
  <c r="H9" i="5"/>
  <c r="K9" i="5" s="1"/>
  <c r="E9" i="5"/>
  <c r="N9" i="5" s="1"/>
  <c r="O8" i="5"/>
  <c r="K8" i="5"/>
  <c r="H8" i="5"/>
  <c r="E8" i="5"/>
  <c r="J8" i="5" s="1"/>
  <c r="K33" i="4"/>
  <c r="J33" i="4"/>
  <c r="H33" i="4"/>
  <c r="O33" i="4" s="1"/>
  <c r="E33" i="4"/>
  <c r="N33" i="4" s="1"/>
  <c r="H32" i="4"/>
  <c r="K32" i="4" s="1"/>
  <c r="E32" i="4"/>
  <c r="N32" i="4" s="1"/>
  <c r="O31" i="4"/>
  <c r="H31" i="4"/>
  <c r="K31" i="4" s="1"/>
  <c r="E31" i="4"/>
  <c r="J31" i="4" s="1"/>
  <c r="K30" i="4"/>
  <c r="J30" i="4"/>
  <c r="H30" i="4"/>
  <c r="O30" i="4" s="1"/>
  <c r="E30" i="4"/>
  <c r="N30" i="4" s="1"/>
  <c r="K29" i="4"/>
  <c r="J29" i="4"/>
  <c r="H29" i="4"/>
  <c r="O29" i="4" s="1"/>
  <c r="E29" i="4"/>
  <c r="N29" i="4" s="1"/>
  <c r="K28" i="4"/>
  <c r="J28" i="4"/>
  <c r="H28" i="4"/>
  <c r="O28" i="4" s="1"/>
  <c r="E28" i="4"/>
  <c r="N28" i="4" s="1"/>
  <c r="N26" i="4"/>
  <c r="J26" i="4"/>
  <c r="H26" i="4"/>
  <c r="E26" i="4"/>
  <c r="K25" i="4"/>
  <c r="J25" i="4"/>
  <c r="H25" i="4"/>
  <c r="O25" i="4" s="1"/>
  <c r="E25" i="4"/>
  <c r="N25" i="4" s="1"/>
  <c r="H24" i="4"/>
  <c r="K24" i="4" s="1"/>
  <c r="E24" i="4"/>
  <c r="N24" i="4" s="1"/>
  <c r="H23" i="4"/>
  <c r="O23" i="4" s="1"/>
  <c r="E23" i="4"/>
  <c r="J23" i="4" s="1"/>
  <c r="N22" i="4"/>
  <c r="K22" i="4"/>
  <c r="J22" i="4"/>
  <c r="H22" i="4"/>
  <c r="O22" i="4" s="1"/>
  <c r="E22" i="4"/>
  <c r="H19" i="4"/>
  <c r="E19" i="4"/>
  <c r="H18" i="4"/>
  <c r="O18" i="4" s="1"/>
  <c r="E18" i="4"/>
  <c r="K17" i="4"/>
  <c r="J17" i="4"/>
  <c r="H17" i="4"/>
  <c r="O17" i="4" s="1"/>
  <c r="E17" i="4"/>
  <c r="N17" i="4" s="1"/>
  <c r="H16" i="4"/>
  <c r="K16" i="4" s="1"/>
  <c r="E16" i="4"/>
  <c r="K15" i="4"/>
  <c r="J15" i="4"/>
  <c r="H15" i="4"/>
  <c r="O15" i="4" s="1"/>
  <c r="E15" i="4"/>
  <c r="N15" i="4" s="1"/>
  <c r="O14" i="4"/>
  <c r="N14" i="4"/>
  <c r="K14" i="4"/>
  <c r="H14" i="4"/>
  <c r="E14" i="4"/>
  <c r="J14" i="4" s="1"/>
  <c r="K13" i="4"/>
  <c r="H13" i="4"/>
  <c r="O13" i="4" s="1"/>
  <c r="E13" i="4"/>
  <c r="N11" i="4"/>
  <c r="H11" i="4"/>
  <c r="O11" i="4" s="1"/>
  <c r="E11" i="4"/>
  <c r="J11" i="4" s="1"/>
  <c r="O10" i="4"/>
  <c r="K10" i="4"/>
  <c r="H10" i="4"/>
  <c r="E10" i="4"/>
  <c r="J10" i="4" s="1"/>
  <c r="K9" i="4"/>
  <c r="J9" i="4"/>
  <c r="H9" i="4"/>
  <c r="O9" i="4" s="1"/>
  <c r="E9" i="4"/>
  <c r="N9" i="4" s="1"/>
  <c r="H8" i="4"/>
  <c r="K8" i="4" s="1"/>
  <c r="E8" i="4"/>
  <c r="O33" i="3"/>
  <c r="H33" i="3"/>
  <c r="K33" i="3" s="1"/>
  <c r="E33" i="3"/>
  <c r="K32" i="3"/>
  <c r="J32" i="3"/>
  <c r="H32" i="3"/>
  <c r="O32" i="3" s="1"/>
  <c r="E32" i="3"/>
  <c r="N32" i="3" s="1"/>
  <c r="H31" i="3"/>
  <c r="K31" i="3" s="1"/>
  <c r="E31" i="3"/>
  <c r="K30" i="3"/>
  <c r="J30" i="3"/>
  <c r="H30" i="3"/>
  <c r="O30" i="3" s="1"/>
  <c r="E30" i="3"/>
  <c r="N30" i="3" s="1"/>
  <c r="K29" i="3"/>
  <c r="J29" i="3"/>
  <c r="H29" i="3"/>
  <c r="O29" i="3" s="1"/>
  <c r="E29" i="3"/>
  <c r="N29" i="3" s="1"/>
  <c r="K28" i="3"/>
  <c r="J28" i="3"/>
  <c r="H28" i="3"/>
  <c r="O28" i="3" s="1"/>
  <c r="E28" i="3"/>
  <c r="N28" i="3" s="1"/>
  <c r="O26" i="3"/>
  <c r="N26" i="3"/>
  <c r="K26" i="3"/>
  <c r="H26" i="3"/>
  <c r="E26" i="3"/>
  <c r="J26" i="3" s="1"/>
  <c r="O25" i="3"/>
  <c r="K25" i="3"/>
  <c r="J25" i="3"/>
  <c r="H25" i="3"/>
  <c r="E25" i="3"/>
  <c r="N25" i="3" s="1"/>
  <c r="J24" i="3"/>
  <c r="H24" i="3"/>
  <c r="E24" i="3"/>
  <c r="N24" i="3" s="1"/>
  <c r="H23" i="3"/>
  <c r="K23" i="3" s="1"/>
  <c r="E23" i="3"/>
  <c r="O22" i="3"/>
  <c r="K22" i="3"/>
  <c r="J22" i="3"/>
  <c r="H22" i="3"/>
  <c r="E22" i="3"/>
  <c r="N22" i="3" s="1"/>
  <c r="H19" i="3"/>
  <c r="E19" i="3"/>
  <c r="O18" i="3"/>
  <c r="N18" i="3"/>
  <c r="K18" i="3"/>
  <c r="H18" i="3"/>
  <c r="E18" i="3"/>
  <c r="J18" i="3" s="1"/>
  <c r="H17" i="3"/>
  <c r="O17" i="3" s="1"/>
  <c r="E17" i="3"/>
  <c r="N17" i="3" s="1"/>
  <c r="K16" i="3"/>
  <c r="J16" i="3"/>
  <c r="H16" i="3"/>
  <c r="O16" i="3" s="1"/>
  <c r="E16" i="3"/>
  <c r="N16" i="3" s="1"/>
  <c r="K15" i="3"/>
  <c r="J15" i="3"/>
  <c r="H15" i="3"/>
  <c r="O15" i="3" s="1"/>
  <c r="E15" i="3"/>
  <c r="N15" i="3" s="1"/>
  <c r="O14" i="3"/>
  <c r="N14" i="3"/>
  <c r="K14" i="3"/>
  <c r="H14" i="3"/>
  <c r="E14" i="3"/>
  <c r="J14" i="3" s="1"/>
  <c r="O13" i="3"/>
  <c r="N13" i="3"/>
  <c r="K13" i="3"/>
  <c r="H13" i="3"/>
  <c r="E13" i="3"/>
  <c r="J13" i="3" s="1"/>
  <c r="H11" i="3"/>
  <c r="E11" i="3"/>
  <c r="O10" i="3"/>
  <c r="K10" i="3"/>
  <c r="H10" i="3"/>
  <c r="E10" i="3"/>
  <c r="O9" i="3"/>
  <c r="N9" i="3"/>
  <c r="K9" i="3"/>
  <c r="J9" i="3"/>
  <c r="H9" i="3"/>
  <c r="E9" i="3"/>
  <c r="J8" i="3"/>
  <c r="H8" i="3"/>
  <c r="O8" i="3" s="1"/>
  <c r="E8" i="3"/>
  <c r="N8" i="3" s="1"/>
  <c r="N33" i="2"/>
  <c r="H33" i="2"/>
  <c r="K33" i="2" s="1"/>
  <c r="E33" i="2"/>
  <c r="J33" i="2" s="1"/>
  <c r="H32" i="2"/>
  <c r="O32" i="2" s="1"/>
  <c r="E32" i="2"/>
  <c r="N32" i="2" s="1"/>
  <c r="K31" i="2"/>
  <c r="J31" i="2"/>
  <c r="H31" i="2"/>
  <c r="O31" i="2" s="1"/>
  <c r="E31" i="2"/>
  <c r="N31" i="2" s="1"/>
  <c r="K30" i="2"/>
  <c r="J30" i="2"/>
  <c r="H30" i="2"/>
  <c r="O30" i="2" s="1"/>
  <c r="E30" i="2"/>
  <c r="N30" i="2" s="1"/>
  <c r="O29" i="2"/>
  <c r="N29" i="2"/>
  <c r="K29" i="2"/>
  <c r="H29" i="2"/>
  <c r="E29" i="2"/>
  <c r="J29" i="2" s="1"/>
  <c r="N28" i="2"/>
  <c r="K28" i="2"/>
  <c r="J28" i="2"/>
  <c r="H28" i="2"/>
  <c r="O28" i="2" s="1"/>
  <c r="E28" i="2"/>
  <c r="H26" i="2"/>
  <c r="E26" i="2"/>
  <c r="K25" i="2"/>
  <c r="J25" i="2"/>
  <c r="H25" i="2"/>
  <c r="O25" i="2" s="1"/>
  <c r="E25" i="2"/>
  <c r="N25" i="2" s="1"/>
  <c r="H24" i="2"/>
  <c r="E24" i="2"/>
  <c r="K23" i="2"/>
  <c r="J23" i="2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H18" i="2"/>
  <c r="E18" i="2"/>
  <c r="H17" i="2"/>
  <c r="O17" i="2" s="1"/>
  <c r="E17" i="2"/>
  <c r="J17" i="2" s="1"/>
  <c r="N16" i="2"/>
  <c r="K16" i="2"/>
  <c r="J16" i="2"/>
  <c r="H16" i="2"/>
  <c r="O16" i="2" s="1"/>
  <c r="E16" i="2"/>
  <c r="K15" i="2"/>
  <c r="J15" i="2"/>
  <c r="H15" i="2"/>
  <c r="O15" i="2" s="1"/>
  <c r="E15" i="2"/>
  <c r="N15" i="2" s="1"/>
  <c r="H14" i="2"/>
  <c r="E14" i="2"/>
  <c r="O13" i="2"/>
  <c r="N13" i="2"/>
  <c r="K13" i="2"/>
  <c r="H13" i="2"/>
  <c r="E13" i="2"/>
  <c r="J13" i="2" s="1"/>
  <c r="H11" i="2"/>
  <c r="E11" i="2"/>
  <c r="N11" i="2" s="1"/>
  <c r="H10" i="2"/>
  <c r="E10" i="2"/>
  <c r="O9" i="2"/>
  <c r="N9" i="2"/>
  <c r="H9" i="2"/>
  <c r="K9" i="2" s="1"/>
  <c r="E9" i="2"/>
  <c r="J9" i="2" s="1"/>
  <c r="O8" i="2"/>
  <c r="K8" i="2"/>
  <c r="J8" i="2"/>
  <c r="H8" i="2"/>
  <c r="E8" i="2"/>
  <c r="N8" i="2" s="1"/>
  <c r="H33" i="1"/>
  <c r="E33" i="1"/>
  <c r="N32" i="1"/>
  <c r="H32" i="1"/>
  <c r="O32" i="1" s="1"/>
  <c r="E32" i="1"/>
  <c r="J32" i="1" s="1"/>
  <c r="O31" i="1"/>
  <c r="K31" i="1"/>
  <c r="H31" i="1"/>
  <c r="E31" i="1"/>
  <c r="N31" i="1" s="1"/>
  <c r="K30" i="1"/>
  <c r="H30" i="1"/>
  <c r="O30" i="1" s="1"/>
  <c r="E30" i="1"/>
  <c r="N30" i="1" s="1"/>
  <c r="H29" i="1"/>
  <c r="E29" i="1"/>
  <c r="N28" i="1"/>
  <c r="H28" i="1"/>
  <c r="K28" i="1" s="1"/>
  <c r="E28" i="1"/>
  <c r="J28" i="1" s="1"/>
  <c r="H26" i="1"/>
  <c r="O26" i="1" s="1"/>
  <c r="E26" i="1"/>
  <c r="N26" i="1" s="1"/>
  <c r="K25" i="1"/>
  <c r="J25" i="1"/>
  <c r="H25" i="1"/>
  <c r="O25" i="1" s="1"/>
  <c r="E25" i="1"/>
  <c r="N25" i="1" s="1"/>
  <c r="N24" i="1"/>
  <c r="H24" i="1"/>
  <c r="O24" i="1" s="1"/>
  <c r="E24" i="1"/>
  <c r="J24" i="1" s="1"/>
  <c r="O23" i="1"/>
  <c r="N23" i="1"/>
  <c r="J23" i="1"/>
  <c r="H23" i="1"/>
  <c r="K23" i="1" s="1"/>
  <c r="E23" i="1"/>
  <c r="H22" i="1"/>
  <c r="O22" i="1" s="1"/>
  <c r="E22" i="1"/>
  <c r="N22" i="1" s="1"/>
  <c r="H19" i="1"/>
  <c r="E19" i="1"/>
  <c r="H18" i="1"/>
  <c r="O18" i="1" s="1"/>
  <c r="E18" i="1"/>
  <c r="N18" i="1" s="1"/>
  <c r="H17" i="1"/>
  <c r="E17" i="1"/>
  <c r="H16" i="1"/>
  <c r="O16" i="1" s="1"/>
  <c r="E16" i="1"/>
  <c r="K15" i="1"/>
  <c r="J15" i="1"/>
  <c r="H15" i="1"/>
  <c r="O15" i="1" s="1"/>
  <c r="E15" i="1"/>
  <c r="N15" i="1" s="1"/>
  <c r="H14" i="1"/>
  <c r="O14" i="1" s="1"/>
  <c r="E14" i="1"/>
  <c r="N14" i="1" s="1"/>
  <c r="H13" i="1"/>
  <c r="E13" i="1"/>
  <c r="O11" i="1"/>
  <c r="H11" i="1"/>
  <c r="K11" i="1" s="1"/>
  <c r="E11" i="1"/>
  <c r="J11" i="1" s="1"/>
  <c r="H10" i="1"/>
  <c r="O10" i="1" s="1"/>
  <c r="E10" i="1"/>
  <c r="N10" i="1" s="1"/>
  <c r="H9" i="1"/>
  <c r="E9" i="1"/>
  <c r="O8" i="1"/>
  <c r="N8" i="1"/>
  <c r="K8" i="1"/>
  <c r="H8" i="1"/>
  <c r="E8" i="1"/>
  <c r="J8" i="1" s="1"/>
  <c r="N8" i="20" l="1"/>
  <c r="J8" i="20"/>
  <c r="O32" i="29"/>
  <c r="K32" i="29"/>
  <c r="O10" i="31"/>
  <c r="K10" i="31"/>
  <c r="O31" i="32"/>
  <c r="K31" i="32"/>
  <c r="K33" i="33"/>
  <c r="N10" i="35"/>
  <c r="J10" i="35"/>
  <c r="N33" i="42"/>
  <c r="J33" i="42"/>
  <c r="K8" i="20"/>
  <c r="O18" i="24"/>
  <c r="K18" i="24"/>
  <c r="O18" i="31"/>
  <c r="K18" i="31"/>
  <c r="K13" i="33"/>
  <c r="N16" i="40"/>
  <c r="J16" i="40"/>
  <c r="O24" i="40"/>
  <c r="K24" i="40"/>
  <c r="K11" i="4"/>
  <c r="J24" i="5"/>
  <c r="N24" i="5"/>
  <c r="J13" i="8"/>
  <c r="N23" i="12"/>
  <c r="J23" i="12"/>
  <c r="J13" i="22"/>
  <c r="O9" i="25"/>
  <c r="O33" i="25"/>
  <c r="K33" i="25"/>
  <c r="K33" i="27"/>
  <c r="O33" i="27"/>
  <c r="N13" i="33"/>
  <c r="J10" i="3"/>
  <c r="N10" i="3"/>
  <c r="K17" i="7"/>
  <c r="O17" i="7"/>
  <c r="J24" i="10"/>
  <c r="N24" i="10"/>
  <c r="O23" i="12"/>
  <c r="K23" i="12"/>
  <c r="O18" i="13"/>
  <c r="K26" i="21"/>
  <c r="N33" i="25"/>
  <c r="K23" i="26"/>
  <c r="J16" i="28"/>
  <c r="N18" i="33"/>
  <c r="K16" i="40"/>
  <c r="N10" i="52"/>
  <c r="J10" i="52"/>
  <c r="K16" i="5"/>
  <c r="N14" i="8"/>
  <c r="J14" i="8"/>
  <c r="K26" i="13"/>
  <c r="O32" i="20"/>
  <c r="K32" i="20"/>
  <c r="K13" i="21"/>
  <c r="N26" i="21"/>
  <c r="O29" i="24"/>
  <c r="K26" i="25"/>
  <c r="O26" i="25"/>
  <c r="K31" i="26"/>
  <c r="K28" i="27"/>
  <c r="O28" i="27"/>
  <c r="K16" i="28"/>
  <c r="K32" i="32"/>
  <c r="O9" i="38"/>
  <c r="K18" i="42"/>
  <c r="O18" i="42"/>
  <c r="N29" i="50"/>
  <c r="O17" i="55"/>
  <c r="K17" i="55"/>
  <c r="K16" i="1"/>
  <c r="N24" i="2"/>
  <c r="J24" i="2"/>
  <c r="N13" i="4"/>
  <c r="J13" i="4"/>
  <c r="N8" i="5"/>
  <c r="N16" i="5"/>
  <c r="K32" i="7"/>
  <c r="N17" i="10"/>
  <c r="J17" i="10"/>
  <c r="O18" i="11"/>
  <c r="K18" i="11"/>
  <c r="J8" i="12"/>
  <c r="N8" i="12"/>
  <c r="K13" i="13"/>
  <c r="J32" i="20"/>
  <c r="N13" i="21"/>
  <c r="J18" i="21"/>
  <c r="N33" i="21"/>
  <c r="K10" i="25"/>
  <c r="N31" i="26"/>
  <c r="N28" i="27"/>
  <c r="K8" i="28"/>
  <c r="N32" i="32"/>
  <c r="O16" i="43"/>
  <c r="K16" i="43"/>
  <c r="J31" i="47"/>
  <c r="N31" i="47"/>
  <c r="O24" i="2"/>
  <c r="K24" i="2"/>
  <c r="J18" i="7"/>
  <c r="N18" i="7"/>
  <c r="K26" i="7"/>
  <c r="K31" i="10"/>
  <c r="N18" i="11"/>
  <c r="O8" i="12"/>
  <c r="K8" i="12"/>
  <c r="J24" i="14"/>
  <c r="K13" i="15"/>
  <c r="O13" i="15"/>
  <c r="O33" i="15"/>
  <c r="N11" i="20"/>
  <c r="J11" i="20"/>
  <c r="K18" i="21"/>
  <c r="O8" i="26"/>
  <c r="O13" i="27"/>
  <c r="N8" i="28"/>
  <c r="J17" i="30"/>
  <c r="J33" i="32"/>
  <c r="N33" i="32"/>
  <c r="K31" i="36"/>
  <c r="O31" i="36"/>
  <c r="J28" i="38"/>
  <c r="N28" i="38"/>
  <c r="N24" i="41"/>
  <c r="J24" i="41"/>
  <c r="K11" i="42"/>
  <c r="J24" i="44"/>
  <c r="N24" i="44"/>
  <c r="J18" i="46"/>
  <c r="N24" i="47"/>
  <c r="J26" i="49"/>
  <c r="N26" i="49"/>
  <c r="O32" i="49"/>
  <c r="K32" i="49"/>
  <c r="K23" i="50"/>
  <c r="N29" i="51"/>
  <c r="J29" i="51"/>
  <c r="K13" i="44"/>
  <c r="O13" i="44"/>
  <c r="K11" i="21"/>
  <c r="O11" i="21"/>
  <c r="N18" i="24"/>
  <c r="J18" i="24"/>
  <c r="O8" i="40"/>
  <c r="K8" i="40"/>
  <c r="N26" i="42"/>
  <c r="J26" i="42"/>
  <c r="N33" i="46"/>
  <c r="J33" i="46"/>
  <c r="K32" i="1"/>
  <c r="J18" i="4"/>
  <c r="N18" i="4"/>
  <c r="J31" i="5"/>
  <c r="J10" i="15"/>
  <c r="O14" i="16"/>
  <c r="J23" i="23"/>
  <c r="N26" i="33"/>
  <c r="O33" i="45"/>
  <c r="K33" i="45"/>
  <c r="O16" i="46"/>
  <c r="K31" i="5"/>
  <c r="K9" i="7"/>
  <c r="O9" i="7"/>
  <c r="K33" i="13"/>
  <c r="N17" i="25"/>
  <c r="N31" i="28"/>
  <c r="J31" i="28"/>
  <c r="K8" i="32"/>
  <c r="O8" i="32"/>
  <c r="K18" i="33"/>
  <c r="N33" i="45"/>
  <c r="J9" i="51"/>
  <c r="K18" i="4"/>
  <c r="J9" i="7"/>
  <c r="K13" i="8"/>
  <c r="J26" i="13"/>
  <c r="J18" i="25"/>
  <c r="N18" i="25"/>
  <c r="O18" i="27"/>
  <c r="O31" i="28"/>
  <c r="K31" i="28"/>
  <c r="J8" i="32"/>
  <c r="N28" i="33"/>
  <c r="J28" i="33"/>
  <c r="K17" i="38"/>
  <c r="O17" i="38"/>
  <c r="O9" i="40"/>
  <c r="K9" i="40"/>
  <c r="J18" i="42"/>
  <c r="N18" i="42"/>
  <c r="N26" i="46"/>
  <c r="K29" i="50"/>
  <c r="O17" i="53"/>
  <c r="K17" i="53"/>
  <c r="K24" i="5"/>
  <c r="O8" i="10"/>
  <c r="N26" i="7"/>
  <c r="N33" i="7"/>
  <c r="J33" i="7"/>
  <c r="N22" i="9"/>
  <c r="J22" i="9"/>
  <c r="K11" i="11"/>
  <c r="O11" i="11"/>
  <c r="J28" i="11"/>
  <c r="N28" i="11"/>
  <c r="N8" i="16"/>
  <c r="J8" i="16"/>
  <c r="N14" i="33"/>
  <c r="N32" i="36"/>
  <c r="J32" i="36"/>
  <c r="J23" i="37"/>
  <c r="N23" i="37"/>
  <c r="N10" i="7"/>
  <c r="O14" i="13"/>
  <c r="K14" i="13"/>
  <c r="J32" i="14"/>
  <c r="N32" i="14"/>
  <c r="O26" i="20"/>
  <c r="O8" i="22"/>
  <c r="O14" i="31"/>
  <c r="K14" i="31"/>
  <c r="O33" i="32"/>
  <c r="O32" i="36"/>
  <c r="K32" i="36"/>
  <c r="O9" i="49"/>
  <c r="N9" i="55"/>
  <c r="O8" i="9"/>
  <c r="K8" i="9"/>
  <c r="O17" i="17"/>
  <c r="K17" i="17"/>
  <c r="O26" i="24"/>
  <c r="K26" i="24"/>
  <c r="O17" i="49"/>
  <c r="K17" i="49"/>
  <c r="O26" i="5"/>
  <c r="K26" i="5"/>
  <c r="K18" i="1"/>
  <c r="N11" i="10"/>
  <c r="J11" i="10"/>
  <c r="K10" i="30"/>
  <c r="N11" i="46"/>
  <c r="J11" i="46"/>
  <c r="O10" i="49"/>
  <c r="N31" i="8"/>
  <c r="N30" i="9"/>
  <c r="J30" i="9"/>
  <c r="K10" i="14"/>
  <c r="O14" i="17"/>
  <c r="K11" i="18"/>
  <c r="O11" i="18"/>
  <c r="O13" i="20"/>
  <c r="N8" i="21"/>
  <c r="J8" i="21"/>
  <c r="O23" i="24"/>
  <c r="N13" i="25"/>
  <c r="O24" i="29"/>
  <c r="K24" i="29"/>
  <c r="N26" i="30"/>
  <c r="J13" i="32"/>
  <c r="N13" i="32"/>
  <c r="N17" i="41"/>
  <c r="J17" i="41"/>
  <c r="K9" i="44"/>
  <c r="O9" i="44"/>
  <c r="N11" i="49"/>
  <c r="J11" i="49"/>
  <c r="O18" i="49"/>
  <c r="K18" i="49"/>
  <c r="K31" i="50"/>
  <c r="N11" i="55"/>
  <c r="J11" i="55"/>
  <c r="O29" i="55"/>
  <c r="K29" i="55"/>
  <c r="K23" i="4"/>
  <c r="J11" i="12"/>
  <c r="N11" i="12"/>
  <c r="J26" i="12"/>
  <c r="O33" i="12"/>
  <c r="K26" i="16"/>
  <c r="O26" i="16"/>
  <c r="O33" i="16"/>
  <c r="O16" i="19"/>
  <c r="K16" i="19"/>
  <c r="J24" i="29"/>
  <c r="K18" i="36"/>
  <c r="O18" i="36"/>
  <c r="J9" i="41"/>
  <c r="K14" i="42"/>
  <c r="N9" i="44"/>
  <c r="N14" i="45"/>
  <c r="N8" i="48"/>
  <c r="J8" i="48"/>
  <c r="J17" i="50"/>
  <c r="N17" i="50"/>
  <c r="O33" i="2"/>
  <c r="N23" i="4"/>
  <c r="N32" i="6"/>
  <c r="J32" i="6"/>
  <c r="J24" i="9"/>
  <c r="N24" i="9"/>
  <c r="N13" i="10"/>
  <c r="J13" i="10"/>
  <c r="N8" i="17"/>
  <c r="J8" i="17"/>
  <c r="N9" i="21"/>
  <c r="J9" i="21"/>
  <c r="O33" i="23"/>
  <c r="J16" i="29"/>
  <c r="K11" i="36"/>
  <c r="K13" i="40"/>
  <c r="K9" i="41"/>
  <c r="J29" i="53"/>
  <c r="N11" i="1"/>
  <c r="N9" i="6"/>
  <c r="K14" i="9"/>
  <c r="O8" i="13"/>
  <c r="K8" i="13"/>
  <c r="O8" i="19"/>
  <c r="O9" i="21"/>
  <c r="K9" i="21"/>
  <c r="K32" i="24"/>
  <c r="K16" i="29"/>
  <c r="J24" i="35"/>
  <c r="K31" i="35"/>
  <c r="O31" i="35"/>
  <c r="N13" i="36"/>
  <c r="J13" i="36"/>
  <c r="O10" i="39"/>
  <c r="J32" i="39"/>
  <c r="J29" i="40"/>
  <c r="O31" i="48"/>
  <c r="K31" i="48"/>
  <c r="K17" i="50"/>
  <c r="O29" i="53"/>
  <c r="O9" i="54"/>
  <c r="N13" i="55"/>
  <c r="J13" i="55"/>
  <c r="K32" i="42"/>
  <c r="O32" i="42"/>
  <c r="O24" i="3"/>
  <c r="K24" i="3"/>
  <c r="O26" i="4"/>
  <c r="K26" i="4"/>
  <c r="J33" i="3"/>
  <c r="N33" i="3"/>
  <c r="N10" i="5"/>
  <c r="J10" i="5"/>
  <c r="N17" i="14"/>
  <c r="J17" i="14"/>
  <c r="J10" i="30"/>
  <c r="N10" i="30"/>
  <c r="N11" i="51"/>
  <c r="J11" i="51"/>
  <c r="J23" i="52"/>
  <c r="N23" i="52"/>
  <c r="O10" i="5"/>
  <c r="K10" i="5"/>
  <c r="N31" i="24"/>
  <c r="J31" i="24"/>
  <c r="K13" i="25"/>
  <c r="O13" i="25"/>
  <c r="O33" i="49"/>
  <c r="K11" i="51"/>
  <c r="O11" i="51"/>
  <c r="O28" i="1"/>
  <c r="O24" i="6"/>
  <c r="K31" i="8"/>
  <c r="N33" i="12"/>
  <c r="J33" i="12"/>
  <c r="K17" i="14"/>
  <c r="K23" i="17"/>
  <c r="O23" i="17"/>
  <c r="N18" i="18"/>
  <c r="J18" i="18"/>
  <c r="O24" i="19"/>
  <c r="K24" i="19"/>
  <c r="N23" i="24"/>
  <c r="K24" i="37"/>
  <c r="O24" i="37"/>
  <c r="J14" i="52"/>
  <c r="K10" i="8"/>
  <c r="O10" i="8"/>
  <c r="N23" i="32"/>
  <c r="J23" i="32"/>
  <c r="O13" i="55"/>
  <c r="K13" i="55"/>
  <c r="N32" i="33"/>
  <c r="J32" i="33"/>
  <c r="J14" i="34"/>
  <c r="N14" i="34"/>
  <c r="O32" i="35"/>
  <c r="K32" i="35"/>
  <c r="J10" i="37"/>
  <c r="N10" i="37"/>
  <c r="N10" i="50"/>
  <c r="J10" i="50"/>
  <c r="J26" i="8"/>
  <c r="N31" i="11"/>
  <c r="J31" i="11"/>
  <c r="O13" i="12"/>
  <c r="N29" i="16"/>
  <c r="J29" i="16"/>
  <c r="J11" i="39"/>
  <c r="J33" i="39"/>
  <c r="N33" i="39"/>
  <c r="O14" i="40"/>
  <c r="K10" i="41"/>
  <c r="N23" i="43"/>
  <c r="J23" i="43"/>
  <c r="K33" i="44"/>
  <c r="O13" i="47"/>
  <c r="N10" i="48"/>
  <c r="J10" i="48"/>
  <c r="N11" i="6"/>
  <c r="J11" i="6"/>
  <c r="J24" i="7"/>
  <c r="J18" i="8"/>
  <c r="N29" i="12"/>
  <c r="J29" i="12"/>
  <c r="K13" i="16"/>
  <c r="K29" i="16"/>
  <c r="O29" i="16"/>
  <c r="K26" i="22"/>
  <c r="O26" i="22"/>
  <c r="J13" i="23"/>
  <c r="J9" i="24"/>
  <c r="N9" i="24"/>
  <c r="K9" i="27"/>
  <c r="O29" i="28"/>
  <c r="J10" i="29"/>
  <c r="N10" i="29"/>
  <c r="J32" i="31"/>
  <c r="N32" i="31"/>
  <c r="K32" i="33"/>
  <c r="O14" i="34"/>
  <c r="O8" i="35"/>
  <c r="J13" i="39"/>
  <c r="N13" i="39"/>
  <c r="O22" i="40"/>
  <c r="O18" i="44"/>
  <c r="J28" i="44"/>
  <c r="K33" i="52"/>
  <c r="O33" i="52"/>
  <c r="K17" i="15"/>
  <c r="O17" i="15"/>
  <c r="J9" i="25"/>
  <c r="N9" i="25"/>
  <c r="K10" i="27"/>
  <c r="O10" i="27"/>
  <c r="N26" i="18"/>
  <c r="J26" i="18"/>
  <c r="J10" i="36"/>
  <c r="N10" i="36"/>
  <c r="J10" i="55"/>
  <c r="N10" i="55"/>
  <c r="J10" i="14"/>
  <c r="N10" i="14"/>
  <c r="N29" i="25"/>
  <c r="J29" i="25"/>
  <c r="K26" i="30"/>
  <c r="O26" i="36"/>
  <c r="K26" i="36"/>
  <c r="O13" i="30"/>
  <c r="K13" i="30"/>
  <c r="N14" i="49"/>
  <c r="J14" i="49"/>
  <c r="N10" i="54"/>
  <c r="J10" i="54"/>
  <c r="N9" i="13"/>
  <c r="J9" i="13"/>
  <c r="J13" i="16"/>
  <c r="N13" i="16"/>
  <c r="K18" i="16"/>
  <c r="O18" i="16"/>
  <c r="N23" i="20"/>
  <c r="J23" i="20"/>
  <c r="J33" i="24"/>
  <c r="N33" i="24"/>
  <c r="J29" i="28"/>
  <c r="N29" i="28"/>
  <c r="K8" i="3"/>
  <c r="O17" i="19"/>
  <c r="O23" i="28"/>
  <c r="K23" i="28"/>
  <c r="N17" i="29"/>
  <c r="O24" i="46"/>
  <c r="K14" i="14"/>
  <c r="O14" i="14"/>
  <c r="J31" i="15"/>
  <c r="O24" i="7"/>
  <c r="O11" i="8"/>
  <c r="K11" i="8"/>
  <c r="J8" i="9"/>
  <c r="N8" i="9"/>
  <c r="N24" i="11"/>
  <c r="K14" i="12"/>
  <c r="O14" i="12"/>
  <c r="O9" i="15"/>
  <c r="N17" i="17"/>
  <c r="J17" i="17"/>
  <c r="N23" i="18"/>
  <c r="J23" i="18"/>
  <c r="K33" i="19"/>
  <c r="O33" i="19"/>
  <c r="N26" i="24"/>
  <c r="J26" i="24"/>
  <c r="J26" i="31"/>
  <c r="O32" i="31"/>
  <c r="K32" i="31"/>
  <c r="O17" i="35"/>
  <c r="K17" i="35"/>
  <c r="K33" i="39"/>
  <c r="K14" i="43"/>
  <c r="J26" i="48"/>
  <c r="J26" i="52"/>
  <c r="J8" i="50"/>
  <c r="N8" i="50"/>
  <c r="K23" i="54"/>
  <c r="O23" i="54"/>
  <c r="O17" i="10"/>
  <c r="K17" i="10"/>
  <c r="O33" i="21"/>
  <c r="K33" i="21"/>
  <c r="K14" i="23"/>
  <c r="O14" i="23"/>
  <c r="K8" i="37"/>
  <c r="O8" i="37"/>
  <c r="O23" i="45"/>
  <c r="O31" i="17"/>
  <c r="O13" i="19"/>
  <c r="K33" i="24"/>
  <c r="J9" i="28"/>
  <c r="N9" i="28"/>
  <c r="J33" i="28"/>
  <c r="N33" i="28"/>
  <c r="K9" i="33"/>
  <c r="K13" i="35"/>
  <c r="O13" i="38"/>
  <c r="N8" i="39"/>
  <c r="J32" i="40"/>
  <c r="O10" i="43"/>
  <c r="K10" i="43"/>
  <c r="K11" i="46"/>
  <c r="J18" i="52"/>
  <c r="N31" i="55"/>
  <c r="J31" i="55"/>
  <c r="J24" i="39"/>
  <c r="N24" i="39"/>
  <c r="N24" i="36"/>
  <c r="J24" i="36"/>
  <c r="J23" i="42"/>
  <c r="K32" i="2"/>
  <c r="N13" i="7"/>
  <c r="K14" i="8"/>
  <c r="O14" i="8"/>
  <c r="O30" i="55"/>
  <c r="J11" i="14"/>
  <c r="N11" i="14"/>
  <c r="J32" i="2"/>
  <c r="J24" i="16"/>
  <c r="K26" i="18"/>
  <c r="J16" i="20"/>
  <c r="N16" i="20"/>
  <c r="J14" i="30"/>
  <c r="N9" i="33"/>
  <c r="J26" i="40"/>
  <c r="N26" i="40"/>
  <c r="J17" i="3"/>
  <c r="K32" i="5"/>
  <c r="N32" i="9"/>
  <c r="N14" i="11"/>
  <c r="N9" i="16"/>
  <c r="K9" i="20"/>
  <c r="J33" i="26"/>
  <c r="O33" i="28"/>
  <c r="K9" i="32"/>
  <c r="J24" i="32"/>
  <c r="J18" i="37"/>
  <c r="O23" i="42"/>
  <c r="J26" i="43"/>
  <c r="J24" i="45"/>
  <c r="O26" i="50"/>
  <c r="N23" i="51"/>
  <c r="J23" i="51"/>
  <c r="K24" i="1"/>
  <c r="N32" i="5"/>
  <c r="N13" i="6"/>
  <c r="J18" i="9"/>
  <c r="J26" i="9"/>
  <c r="O14" i="10"/>
  <c r="K9" i="12"/>
  <c r="N24" i="12"/>
  <c r="N17" i="13"/>
  <c r="J17" i="13"/>
  <c r="N13" i="14"/>
  <c r="J13" i="14"/>
  <c r="O9" i="16"/>
  <c r="O32" i="16"/>
  <c r="K32" i="16"/>
  <c r="J18" i="17"/>
  <c r="N9" i="20"/>
  <c r="K16" i="20"/>
  <c r="N24" i="21"/>
  <c r="J24" i="21"/>
  <c r="K10" i="23"/>
  <c r="N13" i="24"/>
  <c r="O14" i="29"/>
  <c r="N33" i="29"/>
  <c r="O14" i="30"/>
  <c r="O23" i="31"/>
  <c r="N9" i="32"/>
  <c r="K16" i="32"/>
  <c r="K24" i="32"/>
  <c r="N11" i="34"/>
  <c r="N26" i="34"/>
  <c r="J26" i="34"/>
  <c r="N11" i="37"/>
  <c r="K26" i="37"/>
  <c r="K32" i="37"/>
  <c r="O32" i="37"/>
  <c r="K26" i="40"/>
  <c r="N14" i="41"/>
  <c r="O8" i="42"/>
  <c r="N24" i="42"/>
  <c r="J24" i="42"/>
  <c r="O17" i="43"/>
  <c r="N33" i="43"/>
  <c r="O14" i="44"/>
  <c r="J13" i="46"/>
  <c r="J13" i="50"/>
  <c r="N13" i="50"/>
  <c r="O14" i="51"/>
  <c r="N30" i="51"/>
  <c r="N11" i="52"/>
  <c r="K10" i="50"/>
  <c r="O10" i="50"/>
  <c r="K10" i="54"/>
  <c r="O10" i="54"/>
  <c r="K8" i="53"/>
  <c r="O32" i="6"/>
  <c r="O33" i="7"/>
  <c r="K32" i="9"/>
  <c r="O14" i="11"/>
  <c r="K14" i="11"/>
  <c r="K10" i="13"/>
  <c r="O11" i="17"/>
  <c r="O32" i="18"/>
  <c r="O29" i="19"/>
  <c r="O24" i="20"/>
  <c r="K24" i="20"/>
  <c r="K33" i="30"/>
  <c r="N9" i="45"/>
  <c r="J9" i="45"/>
  <c r="J18" i="50"/>
  <c r="N31" i="53"/>
  <c r="J31" i="53"/>
  <c r="J31" i="1"/>
  <c r="N17" i="2"/>
  <c r="J14" i="10"/>
  <c r="N10" i="13"/>
  <c r="K16" i="16"/>
  <c r="N17" i="23"/>
  <c r="J17" i="23"/>
  <c r="K13" i="24"/>
  <c r="J26" i="26"/>
  <c r="N26" i="26"/>
  <c r="N14" i="29"/>
  <c r="N23" i="31"/>
  <c r="J16" i="32"/>
  <c r="K11" i="34"/>
  <c r="O11" i="34"/>
  <c r="K11" i="37"/>
  <c r="O14" i="38"/>
  <c r="K14" i="38"/>
  <c r="K14" i="41"/>
  <c r="N8" i="42"/>
  <c r="O11" i="50"/>
  <c r="K11" i="52"/>
  <c r="O14" i="55"/>
  <c r="J32" i="55"/>
  <c r="N32" i="55"/>
  <c r="O11" i="2"/>
  <c r="K11" i="2"/>
  <c r="K17" i="3"/>
  <c r="N10" i="4"/>
  <c r="K11" i="5"/>
  <c r="O13" i="7"/>
  <c r="J11" i="2"/>
  <c r="N31" i="4"/>
  <c r="N11" i="5"/>
  <c r="O13" i="6"/>
  <c r="J28" i="6"/>
  <c r="J14" i="7"/>
  <c r="N14" i="7"/>
  <c r="K23" i="8"/>
  <c r="K18" i="9"/>
  <c r="K26" i="9"/>
  <c r="O24" i="12"/>
  <c r="K17" i="13"/>
  <c r="O17" i="13"/>
  <c r="O28" i="14"/>
  <c r="J8" i="15"/>
  <c r="J33" i="18"/>
  <c r="O17" i="23"/>
  <c r="N28" i="24"/>
  <c r="K8" i="25"/>
  <c r="O17" i="26"/>
  <c r="O33" i="29"/>
  <c r="J24" i="31"/>
  <c r="N24" i="31"/>
  <c r="N13" i="34"/>
  <c r="J13" i="34"/>
  <c r="J9" i="36"/>
  <c r="N33" i="50"/>
  <c r="K23" i="51"/>
  <c r="N31" i="51"/>
  <c r="J31" i="51"/>
  <c r="K9" i="53"/>
  <c r="O32" i="53"/>
  <c r="K32" i="53"/>
  <c r="N10" i="9"/>
  <c r="J10" i="9"/>
  <c r="K17" i="2"/>
  <c r="K10" i="26"/>
  <c r="N14" i="38"/>
  <c r="J14" i="38"/>
  <c r="O8" i="39"/>
  <c r="N10" i="43"/>
  <c r="J14" i="44"/>
  <c r="N14" i="44"/>
  <c r="J16" i="1"/>
  <c r="N16" i="1"/>
  <c r="N26" i="5"/>
  <c r="J26" i="5"/>
  <c r="N33" i="6"/>
  <c r="O14" i="7"/>
  <c r="K14" i="7"/>
  <c r="J29" i="24"/>
  <c r="N29" i="24"/>
  <c r="N8" i="25"/>
  <c r="O13" i="37"/>
  <c r="K13" i="37"/>
  <c r="O33" i="40"/>
  <c r="O11" i="43"/>
  <c r="K17" i="45"/>
  <c r="N17" i="53"/>
  <c r="J17" i="53"/>
  <c r="J18" i="26"/>
  <c r="N18" i="26"/>
  <c r="J24" i="34"/>
  <c r="N24" i="34"/>
  <c r="N23" i="46"/>
  <c r="J23" i="46"/>
  <c r="N33" i="51"/>
  <c r="J33" i="51"/>
  <c r="J18" i="14"/>
  <c r="N18" i="14"/>
  <c r="K9" i="28"/>
  <c r="J18" i="29"/>
  <c r="N18" i="29"/>
  <c r="K23" i="52"/>
  <c r="O28" i="54"/>
  <c r="K28" i="54"/>
  <c r="J24" i="55"/>
  <c r="N24" i="55"/>
  <c r="J28" i="5"/>
  <c r="N28" i="5"/>
  <c r="K11" i="12"/>
  <c r="O29" i="17"/>
  <c r="K29" i="17"/>
  <c r="J24" i="23"/>
  <c r="N24" i="23"/>
  <c r="K13" i="26"/>
  <c r="O13" i="26"/>
  <c r="K18" i="26"/>
  <c r="J24" i="33"/>
  <c r="J10" i="34"/>
  <c r="O24" i="34"/>
  <c r="J31" i="34"/>
  <c r="N31" i="34"/>
  <c r="J11" i="35"/>
  <c r="N11" i="35"/>
  <c r="N9" i="39"/>
  <c r="K11" i="45"/>
  <c r="O11" i="45"/>
  <c r="J14" i="46"/>
  <c r="O23" i="46"/>
  <c r="O17" i="47"/>
  <c r="J17" i="51"/>
  <c r="J31" i="52"/>
  <c r="N31" i="52"/>
  <c r="J11" i="53"/>
  <c r="N28" i="54"/>
  <c r="J18" i="41"/>
  <c r="N18" i="41"/>
  <c r="N29" i="8"/>
  <c r="J29" i="8"/>
  <c r="J11" i="41"/>
  <c r="N11" i="41"/>
  <c r="O26" i="41"/>
  <c r="O31" i="45"/>
  <c r="N8" i="7"/>
  <c r="J8" i="7"/>
  <c r="K16" i="9"/>
  <c r="O29" i="8"/>
  <c r="J31" i="9"/>
  <c r="O9" i="11"/>
  <c r="N31" i="13"/>
  <c r="O10" i="20"/>
  <c r="K23" i="21"/>
  <c r="O23" i="21"/>
  <c r="J9" i="23"/>
  <c r="J11" i="25"/>
  <c r="O18" i="25"/>
  <c r="O32" i="25"/>
  <c r="J13" i="26"/>
  <c r="N17" i="28"/>
  <c r="J32" i="28"/>
  <c r="J13" i="29"/>
  <c r="N11" i="30"/>
  <c r="J11" i="31"/>
  <c r="N31" i="32"/>
  <c r="J31" i="32"/>
  <c r="K24" i="33"/>
  <c r="K11" i="35"/>
  <c r="O11" i="35"/>
  <c r="N10" i="40"/>
  <c r="K11" i="41"/>
  <c r="N18" i="45"/>
  <c r="N32" i="47"/>
  <c r="K24" i="52"/>
  <c r="O24" i="52"/>
  <c r="N13" i="12"/>
  <c r="J13" i="12"/>
  <c r="J9" i="48"/>
  <c r="N9" i="48"/>
  <c r="J14" i="55"/>
  <c r="N14" i="55"/>
  <c r="J10" i="23"/>
  <c r="N10" i="23"/>
  <c r="O32" i="40"/>
  <c r="K32" i="40"/>
  <c r="K18" i="51"/>
  <c r="O10" i="53"/>
  <c r="N33" i="13"/>
  <c r="J33" i="13"/>
  <c r="J14" i="40"/>
  <c r="N14" i="40"/>
  <c r="O33" i="55"/>
  <c r="K33" i="55"/>
  <c r="O8" i="46"/>
  <c r="K33" i="50"/>
  <c r="K26" i="51"/>
  <c r="N9" i="1"/>
  <c r="J9" i="1"/>
  <c r="K18" i="2"/>
  <c r="O18" i="2"/>
  <c r="N8" i="4"/>
  <c r="J8" i="4"/>
  <c r="N23" i="3"/>
  <c r="J23" i="3"/>
  <c r="N13" i="1"/>
  <c r="J13" i="1"/>
  <c r="N29" i="1"/>
  <c r="J29" i="1"/>
  <c r="J10" i="1"/>
  <c r="N11" i="3"/>
  <c r="J11" i="3"/>
  <c r="K9" i="1"/>
  <c r="O9" i="1"/>
  <c r="N17" i="1"/>
  <c r="J17" i="1"/>
  <c r="K22" i="1"/>
  <c r="K10" i="1"/>
  <c r="K33" i="1"/>
  <c r="O33" i="1"/>
  <c r="N10" i="2"/>
  <c r="J10" i="2"/>
  <c r="N26" i="2"/>
  <c r="J26" i="2"/>
  <c r="K11" i="3"/>
  <c r="O11" i="3"/>
  <c r="K13" i="1"/>
  <c r="O13" i="1"/>
  <c r="J22" i="1"/>
  <c r="K17" i="1"/>
  <c r="O17" i="1"/>
  <c r="N33" i="1"/>
  <c r="J33" i="1"/>
  <c r="J14" i="1"/>
  <c r="K10" i="2"/>
  <c r="O10" i="2"/>
  <c r="K26" i="2"/>
  <c r="O26" i="2"/>
  <c r="N16" i="4"/>
  <c r="J16" i="4"/>
  <c r="K29" i="1"/>
  <c r="O29" i="1"/>
  <c r="J26" i="1"/>
  <c r="N14" i="2"/>
  <c r="J14" i="2"/>
  <c r="K14" i="1"/>
  <c r="J18" i="1"/>
  <c r="K26" i="1"/>
  <c r="J30" i="1"/>
  <c r="K14" i="2"/>
  <c r="O14" i="2"/>
  <c r="N18" i="2"/>
  <c r="J18" i="2"/>
  <c r="N31" i="3"/>
  <c r="J31" i="3"/>
  <c r="O23" i="3"/>
  <c r="O31" i="3"/>
  <c r="O8" i="4"/>
  <c r="O16" i="4"/>
  <c r="O24" i="4"/>
  <c r="O32" i="4"/>
  <c r="O9" i="5"/>
  <c r="O13" i="5"/>
  <c r="O17" i="5"/>
  <c r="O29" i="5"/>
  <c r="O33" i="5"/>
  <c r="O10" i="6"/>
  <c r="O14" i="6"/>
  <c r="O18" i="6"/>
  <c r="O26" i="6"/>
  <c r="O11" i="7"/>
  <c r="O23" i="7"/>
  <c r="O31" i="7"/>
  <c r="O8" i="8"/>
  <c r="O16" i="8"/>
  <c r="O24" i="8"/>
  <c r="O32" i="8"/>
  <c r="O9" i="9"/>
  <c r="O13" i="9"/>
  <c r="O17" i="9"/>
  <c r="O26" i="10"/>
  <c r="N33" i="10"/>
  <c r="N26" i="11"/>
  <c r="O32" i="12"/>
  <c r="N32" i="13"/>
  <c r="O26" i="14"/>
  <c r="O10" i="15"/>
  <c r="K10" i="15"/>
  <c r="J14" i="16"/>
  <c r="N14" i="16"/>
  <c r="J24" i="18"/>
  <c r="N24" i="18"/>
  <c r="O33" i="18"/>
  <c r="K33" i="18"/>
  <c r="J18" i="20"/>
  <c r="N18" i="20"/>
  <c r="O23" i="16"/>
  <c r="K23" i="16"/>
  <c r="O8" i="17"/>
  <c r="K8" i="17"/>
  <c r="O24" i="17"/>
  <c r="K24" i="17"/>
  <c r="O9" i="18"/>
  <c r="K9" i="18"/>
  <c r="O10" i="19"/>
  <c r="K10" i="19"/>
  <c r="J33" i="19"/>
  <c r="N33" i="19"/>
  <c r="K24" i="13"/>
  <c r="O14" i="15"/>
  <c r="K14" i="15"/>
  <c r="J18" i="16"/>
  <c r="N18" i="16"/>
  <c r="J31" i="17"/>
  <c r="N31" i="17"/>
  <c r="J28" i="18"/>
  <c r="N28" i="18"/>
  <c r="O14" i="19"/>
  <c r="K14" i="19"/>
  <c r="O26" i="19"/>
  <c r="K26" i="19"/>
  <c r="O11" i="16"/>
  <c r="K11" i="16"/>
  <c r="K33" i="17"/>
  <c r="J14" i="19"/>
  <c r="O18" i="19"/>
  <c r="K18" i="19"/>
  <c r="J26" i="19"/>
  <c r="J10" i="20"/>
  <c r="N10" i="20"/>
  <c r="O18" i="15"/>
  <c r="K18" i="15"/>
  <c r="O26" i="15"/>
  <c r="K26" i="15"/>
  <c r="O13" i="18"/>
  <c r="K13" i="18"/>
  <c r="K18" i="18"/>
  <c r="J32" i="18"/>
  <c r="N32" i="18"/>
  <c r="J18" i="19"/>
  <c r="J26" i="20"/>
  <c r="N26" i="20"/>
  <c r="O31" i="20"/>
  <c r="K31" i="20"/>
  <c r="J24" i="4"/>
  <c r="J32" i="4"/>
  <c r="J9" i="5"/>
  <c r="J13" i="5"/>
  <c r="J17" i="5"/>
  <c r="J29" i="5"/>
  <c r="J33" i="5"/>
  <c r="J10" i="6"/>
  <c r="J14" i="6"/>
  <c r="J18" i="6"/>
  <c r="J26" i="6"/>
  <c r="J11" i="7"/>
  <c r="J23" i="7"/>
  <c r="J31" i="7"/>
  <c r="J8" i="8"/>
  <c r="J16" i="8"/>
  <c r="J24" i="8"/>
  <c r="J32" i="8"/>
  <c r="J9" i="9"/>
  <c r="J13" i="9"/>
  <c r="J17" i="9"/>
  <c r="K33" i="9"/>
  <c r="J9" i="10"/>
  <c r="K13" i="10"/>
  <c r="O24" i="10"/>
  <c r="J26" i="10"/>
  <c r="K10" i="11"/>
  <c r="J13" i="11"/>
  <c r="J16" i="11"/>
  <c r="O17" i="11"/>
  <c r="K23" i="11"/>
  <c r="K30" i="11"/>
  <c r="J33" i="11"/>
  <c r="J9" i="12"/>
  <c r="O10" i="12"/>
  <c r="J32" i="12"/>
  <c r="K9" i="13"/>
  <c r="J9" i="14"/>
  <c r="K13" i="14"/>
  <c r="J23" i="14"/>
  <c r="O24" i="14"/>
  <c r="J26" i="14"/>
  <c r="J33" i="14"/>
  <c r="N9" i="15"/>
  <c r="K11" i="15"/>
  <c r="J18" i="15"/>
  <c r="J26" i="15"/>
  <c r="K31" i="15"/>
  <c r="J33" i="15"/>
  <c r="N33" i="15"/>
  <c r="J23" i="17"/>
  <c r="N23" i="17"/>
  <c r="J13" i="18"/>
  <c r="J9" i="19"/>
  <c r="N9" i="19"/>
  <c r="K9" i="10"/>
  <c r="O26" i="12"/>
  <c r="K9" i="14"/>
  <c r="K33" i="14"/>
  <c r="K24" i="16"/>
  <c r="J26" i="16"/>
  <c r="N26" i="16"/>
  <c r="O31" i="16"/>
  <c r="K31" i="16"/>
  <c r="K9" i="17"/>
  <c r="J11" i="17"/>
  <c r="N11" i="17"/>
  <c r="O16" i="17"/>
  <c r="K16" i="17"/>
  <c r="O32" i="17"/>
  <c r="K32" i="17"/>
  <c r="K10" i="18"/>
  <c r="K11" i="19"/>
  <c r="J13" i="19"/>
  <c r="N13" i="19"/>
  <c r="K33" i="10"/>
  <c r="O13" i="11"/>
  <c r="K26" i="11"/>
  <c r="O33" i="11"/>
  <c r="K32" i="13"/>
  <c r="N13" i="15"/>
  <c r="K8" i="16"/>
  <c r="J10" i="16"/>
  <c r="N10" i="16"/>
  <c r="J31" i="16"/>
  <c r="J16" i="17"/>
  <c r="J32" i="17"/>
  <c r="O17" i="18"/>
  <c r="K17" i="18"/>
  <c r="J17" i="19"/>
  <c r="N17" i="19"/>
  <c r="J29" i="19"/>
  <c r="N29" i="19"/>
  <c r="O11" i="20"/>
  <c r="K11" i="20"/>
  <c r="O23" i="20"/>
  <c r="K23" i="20"/>
  <c r="O8" i="21"/>
  <c r="K8" i="21"/>
  <c r="N11" i="21"/>
  <c r="N23" i="21"/>
  <c r="N31" i="21"/>
  <c r="N8" i="22"/>
  <c r="N16" i="22"/>
  <c r="O11" i="23"/>
  <c r="N14" i="23"/>
  <c r="O18" i="23"/>
  <c r="O24" i="24"/>
  <c r="N16" i="25"/>
  <c r="N31" i="25"/>
  <c r="J31" i="25"/>
  <c r="N9" i="27"/>
  <c r="J9" i="27"/>
  <c r="N10" i="28"/>
  <c r="J10" i="28"/>
  <c r="N14" i="28"/>
  <c r="J14" i="28"/>
  <c r="N18" i="28"/>
  <c r="J18" i="28"/>
  <c r="N8" i="30"/>
  <c r="J8" i="30"/>
  <c r="N9" i="31"/>
  <c r="J9" i="31"/>
  <c r="N24" i="26"/>
  <c r="J24" i="26"/>
  <c r="K10" i="28"/>
  <c r="O10" i="28"/>
  <c r="K14" i="28"/>
  <c r="O14" i="28"/>
  <c r="K18" i="28"/>
  <c r="O18" i="28"/>
  <c r="K8" i="30"/>
  <c r="O8" i="30"/>
  <c r="K31" i="25"/>
  <c r="N17" i="27"/>
  <c r="J17" i="27"/>
  <c r="N11" i="29"/>
  <c r="J11" i="29"/>
  <c r="N24" i="30"/>
  <c r="J24" i="30"/>
  <c r="J9" i="26"/>
  <c r="K24" i="26"/>
  <c r="N32" i="26"/>
  <c r="J32" i="26"/>
  <c r="J14" i="27"/>
  <c r="J26" i="27"/>
  <c r="K32" i="27"/>
  <c r="K11" i="29"/>
  <c r="O11" i="29"/>
  <c r="K24" i="30"/>
  <c r="O24" i="30"/>
  <c r="K32" i="23"/>
  <c r="K14" i="25"/>
  <c r="K11" i="27"/>
  <c r="K14" i="27"/>
  <c r="K23" i="27"/>
  <c r="K26" i="27"/>
  <c r="J11" i="28"/>
  <c r="K24" i="21"/>
  <c r="K32" i="21"/>
  <c r="K9" i="22"/>
  <c r="K13" i="22"/>
  <c r="K17" i="22"/>
  <c r="J18" i="23"/>
  <c r="N32" i="23"/>
  <c r="K8" i="24"/>
  <c r="K11" i="24"/>
  <c r="J14" i="24"/>
  <c r="K28" i="24"/>
  <c r="K31" i="24"/>
  <c r="N14" i="25"/>
  <c r="K17" i="25"/>
  <c r="N8" i="26"/>
  <c r="J8" i="26"/>
  <c r="K26" i="26"/>
  <c r="J29" i="26"/>
  <c r="K32" i="26"/>
  <c r="N13" i="27"/>
  <c r="J13" i="27"/>
  <c r="K11" i="28"/>
  <c r="N16" i="30"/>
  <c r="J16" i="30"/>
  <c r="J24" i="22"/>
  <c r="K14" i="24"/>
  <c r="J23" i="25"/>
  <c r="J32" i="25"/>
  <c r="J17" i="26"/>
  <c r="K29" i="26"/>
  <c r="J10" i="27"/>
  <c r="N33" i="27"/>
  <c r="J33" i="27"/>
  <c r="N26" i="28"/>
  <c r="J26" i="28"/>
  <c r="K16" i="30"/>
  <c r="O16" i="30"/>
  <c r="N31" i="22"/>
  <c r="N28" i="23"/>
  <c r="J10" i="24"/>
  <c r="N17" i="24"/>
  <c r="N10" i="25"/>
  <c r="K26" i="28"/>
  <c r="O26" i="28"/>
  <c r="N32" i="30"/>
  <c r="J32" i="30"/>
  <c r="O9" i="31"/>
  <c r="O13" i="31"/>
  <c r="O17" i="31"/>
  <c r="O33" i="31"/>
  <c r="O10" i="32"/>
  <c r="O18" i="32"/>
  <c r="O26" i="32"/>
  <c r="O11" i="33"/>
  <c r="O23" i="33"/>
  <c r="O31" i="33"/>
  <c r="O8" i="34"/>
  <c r="J14" i="35"/>
  <c r="O33" i="36"/>
  <c r="N11" i="36"/>
  <c r="J11" i="36"/>
  <c r="N9" i="38"/>
  <c r="J9" i="38"/>
  <c r="N14" i="39"/>
  <c r="J14" i="39"/>
  <c r="N26" i="35"/>
  <c r="J26" i="35"/>
  <c r="K14" i="36"/>
  <c r="K23" i="35"/>
  <c r="J8" i="36"/>
  <c r="K24" i="36"/>
  <c r="J33" i="37"/>
  <c r="K11" i="38"/>
  <c r="J18" i="38"/>
  <c r="O14" i="39"/>
  <c r="N18" i="39"/>
  <c r="J18" i="39"/>
  <c r="N26" i="39"/>
  <c r="J26" i="39"/>
  <c r="K26" i="35"/>
  <c r="N31" i="36"/>
  <c r="J31" i="36"/>
  <c r="J9" i="37"/>
  <c r="K33" i="37"/>
  <c r="N13" i="38"/>
  <c r="J13" i="38"/>
  <c r="K18" i="38"/>
  <c r="J26" i="38"/>
  <c r="N11" i="40"/>
  <c r="J11" i="40"/>
  <c r="J13" i="31"/>
  <c r="J17" i="31"/>
  <c r="J33" i="31"/>
  <c r="J10" i="32"/>
  <c r="J18" i="32"/>
  <c r="J26" i="32"/>
  <c r="J11" i="33"/>
  <c r="J23" i="33"/>
  <c r="J31" i="33"/>
  <c r="J8" i="34"/>
  <c r="K23" i="34"/>
  <c r="K26" i="34"/>
  <c r="K33" i="34"/>
  <c r="K9" i="35"/>
  <c r="K13" i="36"/>
  <c r="N23" i="36"/>
  <c r="J23" i="36"/>
  <c r="K9" i="37"/>
  <c r="K14" i="37"/>
  <c r="J17" i="37"/>
  <c r="K26" i="38"/>
  <c r="N33" i="38"/>
  <c r="J33" i="38"/>
  <c r="K11" i="39"/>
  <c r="O18" i="39"/>
  <c r="O26" i="39"/>
  <c r="K31" i="39"/>
  <c r="K11" i="40"/>
  <c r="O11" i="40"/>
  <c r="N9" i="35"/>
  <c r="J18" i="35"/>
  <c r="J31" i="35"/>
  <c r="K17" i="37"/>
  <c r="N24" i="37"/>
  <c r="J24" i="37"/>
  <c r="N32" i="37"/>
  <c r="J32" i="37"/>
  <c r="J10" i="38"/>
  <c r="N17" i="38"/>
  <c r="J17" i="38"/>
  <c r="K23" i="39"/>
  <c r="O23" i="36"/>
  <c r="N8" i="37"/>
  <c r="J8" i="37"/>
  <c r="K10" i="38"/>
  <c r="O33" i="38"/>
  <c r="N10" i="39"/>
  <c r="J10" i="39"/>
  <c r="O23" i="40"/>
  <c r="O31" i="40"/>
  <c r="O8" i="41"/>
  <c r="O24" i="45"/>
  <c r="K24" i="45"/>
  <c r="J32" i="46"/>
  <c r="N32" i="46"/>
  <c r="O11" i="44"/>
  <c r="K11" i="44"/>
  <c r="J31" i="45"/>
  <c r="N31" i="45"/>
  <c r="O13" i="46"/>
  <c r="K13" i="46"/>
  <c r="K24" i="41"/>
  <c r="K10" i="42"/>
  <c r="K17" i="42"/>
  <c r="J16" i="43"/>
  <c r="K23" i="43"/>
  <c r="O23" i="44"/>
  <c r="K23" i="44"/>
  <c r="K28" i="44"/>
  <c r="J8" i="46"/>
  <c r="N8" i="46"/>
  <c r="O17" i="46"/>
  <c r="K17" i="46"/>
  <c r="N18" i="44"/>
  <c r="J23" i="44"/>
  <c r="K9" i="45"/>
  <c r="K10" i="46"/>
  <c r="J17" i="46"/>
  <c r="J24" i="46"/>
  <c r="N24" i="46"/>
  <c r="O29" i="46"/>
  <c r="K29" i="46"/>
  <c r="K13" i="41"/>
  <c r="J23" i="41"/>
  <c r="J26" i="41"/>
  <c r="K33" i="41"/>
  <c r="J9" i="42"/>
  <c r="K13" i="42"/>
  <c r="J16" i="42"/>
  <c r="K26" i="42"/>
  <c r="K33" i="42"/>
  <c r="J9" i="43"/>
  <c r="K26" i="43"/>
  <c r="J29" i="43"/>
  <c r="J32" i="43"/>
  <c r="O33" i="43"/>
  <c r="J23" i="45"/>
  <c r="N23" i="45"/>
  <c r="J29" i="46"/>
  <c r="J23" i="40"/>
  <c r="J31" i="40"/>
  <c r="J8" i="41"/>
  <c r="J16" i="41"/>
  <c r="K9" i="42"/>
  <c r="J29" i="42"/>
  <c r="J18" i="43"/>
  <c r="N11" i="45"/>
  <c r="J13" i="45"/>
  <c r="O16" i="45"/>
  <c r="K16" i="45"/>
  <c r="O32" i="45"/>
  <c r="K32" i="45"/>
  <c r="K26" i="46"/>
  <c r="K16" i="41"/>
  <c r="O23" i="41"/>
  <c r="O16" i="42"/>
  <c r="K29" i="42"/>
  <c r="J32" i="42"/>
  <c r="O9" i="43"/>
  <c r="K18" i="43"/>
  <c r="O29" i="43"/>
  <c r="N10" i="44"/>
  <c r="O8" i="45"/>
  <c r="K8" i="45"/>
  <c r="K13" i="45"/>
  <c r="J16" i="45"/>
  <c r="J32" i="45"/>
  <c r="O9" i="46"/>
  <c r="K9" i="46"/>
  <c r="K14" i="46"/>
  <c r="J16" i="46"/>
  <c r="N16" i="46"/>
  <c r="K24" i="44"/>
  <c r="K32" i="44"/>
  <c r="J8" i="45"/>
  <c r="J9" i="46"/>
  <c r="K18" i="46"/>
  <c r="N9" i="47"/>
  <c r="N13" i="47"/>
  <c r="N17" i="47"/>
  <c r="N29" i="47"/>
  <c r="N33" i="47"/>
  <c r="O10" i="48"/>
  <c r="O13" i="48"/>
  <c r="N18" i="49"/>
  <c r="O8" i="50"/>
  <c r="K8" i="50"/>
  <c r="K11" i="47"/>
  <c r="K23" i="47"/>
  <c r="K31" i="47"/>
  <c r="K8" i="48"/>
  <c r="K11" i="48"/>
  <c r="K18" i="48"/>
  <c r="J10" i="49"/>
  <c r="O11" i="49"/>
  <c r="J13" i="49"/>
  <c r="J22" i="49"/>
  <c r="O23" i="49"/>
  <c r="K28" i="49"/>
  <c r="J23" i="50"/>
  <c r="N23" i="50"/>
  <c r="J33" i="52"/>
  <c r="N33" i="52"/>
  <c r="J26" i="53"/>
  <c r="N26" i="53"/>
  <c r="J26" i="47"/>
  <c r="N11" i="48"/>
  <c r="J17" i="48"/>
  <c r="J24" i="48"/>
  <c r="K13" i="49"/>
  <c r="J11" i="50"/>
  <c r="N11" i="50"/>
  <c r="O16" i="50"/>
  <c r="K16" i="50"/>
  <c r="J13" i="52"/>
  <c r="N13" i="52"/>
  <c r="J17" i="52"/>
  <c r="N17" i="52"/>
  <c r="J10" i="53"/>
  <c r="N10" i="53"/>
  <c r="K33" i="46"/>
  <c r="K10" i="47"/>
  <c r="K14" i="47"/>
  <c r="K18" i="47"/>
  <c r="K26" i="47"/>
  <c r="J13" i="48"/>
  <c r="K17" i="48"/>
  <c r="K24" i="48"/>
  <c r="N31" i="48"/>
  <c r="J33" i="48"/>
  <c r="J24" i="51"/>
  <c r="N24" i="51"/>
  <c r="J32" i="51"/>
  <c r="N32" i="51"/>
  <c r="J9" i="52"/>
  <c r="N9" i="52"/>
  <c r="J14" i="53"/>
  <c r="N14" i="53"/>
  <c r="J9" i="49"/>
  <c r="K24" i="49"/>
  <c r="J28" i="51"/>
  <c r="N28" i="51"/>
  <c r="N24" i="49"/>
  <c r="J31" i="50"/>
  <c r="N31" i="50"/>
  <c r="J8" i="51"/>
  <c r="N8" i="51"/>
  <c r="J18" i="53"/>
  <c r="N18" i="53"/>
  <c r="J33" i="49"/>
  <c r="N11" i="54"/>
  <c r="N23" i="54"/>
  <c r="N8" i="55"/>
  <c r="N16" i="55"/>
  <c r="O28" i="51"/>
  <c r="O32" i="51"/>
  <c r="O9" i="52"/>
  <c r="O13" i="52"/>
  <c r="O17" i="52"/>
  <c r="O26" i="53"/>
  <c r="O11" i="54"/>
  <c r="K26" i="54"/>
  <c r="O8" i="55"/>
  <c r="O16" i="55"/>
  <c r="O24" i="55"/>
  <c r="K31" i="55"/>
  <c r="O32" i="55"/>
  <c r="J22" i="55"/>
  <c r="J26" i="55"/>
  <c r="J30" i="55"/>
  <c r="K22" i="55"/>
  <c r="K26" i="55"/>
  <c r="J29" i="55"/>
  <c r="J33" i="55"/>
  <c r="K24" i="50"/>
  <c r="K32" i="50"/>
  <c r="K9" i="51"/>
  <c r="K13" i="51"/>
  <c r="K17" i="51"/>
  <c r="K29" i="51"/>
  <c r="K33" i="51"/>
  <c r="K10" i="52"/>
  <c r="K14" i="52"/>
  <c r="K18" i="52"/>
  <c r="K26" i="52"/>
  <c r="K11" i="53"/>
  <c r="K23" i="53"/>
  <c r="K31" i="53"/>
  <c r="K24" i="54"/>
</calcChain>
</file>

<file path=xl/sharedStrings.xml><?xml version="1.0" encoding="utf-8"?>
<sst xmlns="http://schemas.openxmlformats.org/spreadsheetml/2006/main" count="5280" uniqueCount="102">
  <si>
    <t/>
  </si>
  <si>
    <t/>
  </si>
  <si>
    <t>Kwazulu-Natal: eThekwini (ETH)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</si>
  <si>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</si>
  <si>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</si>
  <si>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</si>
  <si>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</si>
  <si>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</si>
  <si>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</si>
  <si>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</si>
  <si>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</si>
  <si>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</si>
  <si>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</si>
  <si>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</si>
  <si>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</si>
  <si>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</si>
  <si>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</si>
  <si>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</si>
  <si>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</si>
  <si>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</si>
  <si>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</si>
  <si>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</si>
  <si>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</si>
  <si>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</si>
  <si>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</si>
  <si>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</si>
  <si>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</si>
  <si>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</si>
  <si>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</si>
  <si>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</si>
  <si>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</si>
  <si>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</si>
  <si>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</si>
  <si>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</si>
  <si>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</si>
  <si>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</si>
  <si>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</si>
  <si>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</si>
  <si>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</si>
  <si>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</si>
  <si>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</si>
  <si>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</si>
  <si>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</si>
  <si>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</si>
  <si>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</si>
  <si>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</si>
  <si>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Kwazulu-Natal: Umdoni (KZN212)</t>
  </si>
  <si>
    <t>Kwazulu-Natal: Umzumbe (KZN213)</t>
  </si>
  <si>
    <t>Kwazulu-Natal: uMuziwabantu (KZN214)</t>
  </si>
  <si>
    <t>Kwazulu-Natal: Ray Nkonyeni (KZN216)</t>
  </si>
  <si>
    <t>Kwazulu-Natal: Ugu (DC21)</t>
  </si>
  <si>
    <t>Kwazulu-Natal: uMshwathi (KZN221)</t>
  </si>
  <si>
    <t>Kwazulu-Natal: uMngeni (KZN222)</t>
  </si>
  <si>
    <t>Kwazulu-Natal: Mpofana (KZN223)</t>
  </si>
  <si>
    <t>Kwazulu-Natal: Impendle (KZN224)</t>
  </si>
  <si>
    <t>Kwazulu-Natal: Msunduzi (KZN225)</t>
  </si>
  <si>
    <t>Kwazulu-Natal: Mkhambathini (KZN226)</t>
  </si>
  <si>
    <t>Kwazulu-Natal: Richmond (KZN227)</t>
  </si>
  <si>
    <t>Kwazulu-Natal: uMgungundlovu (DC22)</t>
  </si>
  <si>
    <t>Kwazulu-Natal: Okhahlamba (KZN235)</t>
  </si>
  <si>
    <t>Kwazulu-Natal: Inkosi Langalibalele (KZN237)</t>
  </si>
  <si>
    <t>Kwazulu-Natal: Alfred Duma (KZN238)</t>
  </si>
  <si>
    <t>Kwazulu-Natal: Uthukela (DC23)</t>
  </si>
  <si>
    <t>Kwazulu-Natal: Endumeni (KZN241)</t>
  </si>
  <si>
    <t>Kwazulu-Natal: Nquthu (KZN242)</t>
  </si>
  <si>
    <t>Kwazulu-Natal: Msinga (KZN244)</t>
  </si>
  <si>
    <t>Kwazulu-Natal: Umvoti (KZN245)</t>
  </si>
  <si>
    <t>Kwazulu-Natal: Umzinyathi (DC24)</t>
  </si>
  <si>
    <t>Kwazulu-Natal: Newcastle (KZN252)</t>
  </si>
  <si>
    <t>Kwazulu-Natal: Emadlangeni (KZN253)</t>
  </si>
  <si>
    <t>Kwazulu-Natal: Dannhauser (KZN254)</t>
  </si>
  <si>
    <t>Kwazulu-Natal: Amajuba (DC25)</t>
  </si>
  <si>
    <t>Kwazulu-Natal: eDumbe (KZN261)</t>
  </si>
  <si>
    <t>Kwazulu-Natal: uPhongolo (KZN262)</t>
  </si>
  <si>
    <t>Kwazulu-Natal: Abaqulusi (KZN263)</t>
  </si>
  <si>
    <t>Kwazulu-Natal: Nongoma (KZN265)</t>
  </si>
  <si>
    <t>Kwazulu-Natal: Ulundi (KZN266)</t>
  </si>
  <si>
    <t>Kwazulu-Natal: Zululand (DC26)</t>
  </si>
  <si>
    <t>Kwazulu-Natal: Umhlabuyalingana (KZN271)</t>
  </si>
  <si>
    <t>Kwazulu-Natal: Jozini (KZN272)</t>
  </si>
  <si>
    <t>Kwazulu-Natal: Mtubatuba (KZN275)</t>
  </si>
  <si>
    <t>Kwazulu-Natal: Hlabisa Big Five (KZN276)</t>
  </si>
  <si>
    <t>Kwazulu-Natal: Umkhanyakude (DC27)</t>
  </si>
  <si>
    <t>Kwazulu-Natal: Mfolozi (KZN281)</t>
  </si>
  <si>
    <t>Kwazulu-Natal: uMhlathuze (KZN282)</t>
  </si>
  <si>
    <t>Kwazulu-Natal: uMlalazi (KZN284)</t>
  </si>
  <si>
    <t>Kwazulu-Natal: Mthonjaneni (KZN285)</t>
  </si>
  <si>
    <t>Kwazulu-Natal: Nkandla (KZN286)</t>
  </si>
  <si>
    <t>Kwazulu-Natal: King Cetshwayo (DC28)</t>
  </si>
  <si>
    <t>Kwazulu-Natal: Mandeni (KZN291)</t>
  </si>
  <si>
    <t>Kwazulu-Natal: KwaDukuza (KZN292)</t>
  </si>
  <si>
    <t>Kwazulu-Natal: Ndwedwe (KZN293)</t>
  </si>
  <si>
    <t>Kwazulu-Natal: Maphumulo (KZN294)</t>
  </si>
  <si>
    <t>Kwazulu-Natal: iLembe (DC29)</t>
  </si>
  <si>
    <t>Kwazulu-Natal: Greater Kokstad (KZN433)</t>
  </si>
  <si>
    <t>Kwazulu-Natal: Johannes Phumani Phungula (KZN434)</t>
  </si>
  <si>
    <t>Kwazulu-Natal: Umzimkhulu (KZN435)</t>
  </si>
  <si>
    <t>Kwazulu-Natal: Dr Nkosazana Dlamini Zuma (KZN436)</t>
  </si>
  <si>
    <t>Kwazulu-Natal: Harry Gwala (DC43)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</si>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</sst>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100</v>
      </c>
      <c r="D6" s="7" t="s">
        <v>101</v>
      </c>
      <c r="E6" s="8" t="s">
        <v>4</v>
      </c>
      <c r="F6" s="9" t="s">
        <v>100</v>
      </c>
      <c r="G6" s="10" t="s">
        <v>101</v>
      </c>
      <c r="H6" s="11" t="s">
        <v>4</v>
      </c>
      <c r="I6" s="12" t="s">
        <v>101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19444524311</v>
      </c>
      <c r="D8" s="58">
        <v>19969590112</v>
      </c>
      <c r="E8" s="59">
        <f>$D8       -$C8</f>
        <v>525065801</v>
      </c>
      <c r="F8" s="57">
        <v>20451474303</v>
      </c>
      <c r="G8" s="58">
        <v>20949758923</v>
      </c>
      <c r="H8" s="59">
        <f>$G8       -$F8</f>
        <v>498284620</v>
      </c>
      <c r="I8" s="59">
        <v>21780647206</v>
      </c>
      <c r="J8" s="27">
        <f>IF(($C8       =0),0,(($E8       /$C8       )*100))</f>
        <v>2.700327313756727</v>
      </c>
      <c r="K8" s="28">
        <f>IF(($F8       =0),0,(($H8       /$F8       )*100))</f>
        <v>2.4364239595524282</v>
      </c>
      <c r="L8" s="78">
        <v>276589146</v>
      </c>
      <c r="M8" s="79">
        <v>-518306407</v>
      </c>
      <c r="N8" s="29">
        <f>IF(($L8       =0),0,(($E8       /$L8       )*100))</f>
        <v>189.83601077390074</v>
      </c>
      <c r="O8" s="28">
        <f>IF(($M8       =0),0,(($H8       /$M8       )*100))</f>
        <v>-96.137075149063321</v>
      </c>
      <c r="Q8" s="30"/>
    </row>
    <row r="9" spans="1:17" ht="13" x14ac:dyDescent="0.3">
      <c r="A9" s="1" t="s">
        <v>16</v>
      </c>
      <c r="B9" s="26" t="s">
        <v>19</v>
      </c>
      <c r="C9" s="57">
        <v>53254607392</v>
      </c>
      <c r="D9" s="58">
        <v>53358768529</v>
      </c>
      <c r="E9" s="59">
        <f>$D9       -$C9</f>
        <v>104161137</v>
      </c>
      <c r="F9" s="57">
        <v>59754594924</v>
      </c>
      <c r="G9" s="58">
        <v>59197390421</v>
      </c>
      <c r="H9" s="59">
        <f>$G9       -$F9</f>
        <v>-557204503</v>
      </c>
      <c r="I9" s="59">
        <v>65397624571</v>
      </c>
      <c r="J9" s="27">
        <f>IF(($C9       =0),0,(($E9       /$C9       )*100))</f>
        <v>0.19559084575215038</v>
      </c>
      <c r="K9" s="28">
        <f>IF(($F9       =0),0,(($H9       /$F9       )*100))</f>
        <v>-0.93248812699456995</v>
      </c>
      <c r="L9" s="78">
        <v>276589146</v>
      </c>
      <c r="M9" s="79">
        <v>-518306407</v>
      </c>
      <c r="N9" s="29">
        <f>IF(($L9       =0),0,(($E9       /$L9       )*100))</f>
        <v>37.659155648862665</v>
      </c>
      <c r="O9" s="28">
        <f>IF(($M9       =0),0,(($H9       /$M9       )*100))</f>
        <v>107.50484568098344</v>
      </c>
      <c r="Q9" s="30"/>
    </row>
    <row r="10" spans="1:17" ht="13" x14ac:dyDescent="0.3">
      <c r="A10" s="1" t="s">
        <v>16</v>
      </c>
      <c r="B10" s="26" t="s">
        <v>20</v>
      </c>
      <c r="C10" s="57">
        <v>34183844920</v>
      </c>
      <c r="D10" s="58">
        <v>33831207128</v>
      </c>
      <c r="E10" s="59">
        <f t="shared" ref="E10:E33" si="0">$D10      -$C10</f>
        <v>-352637792</v>
      </c>
      <c r="F10" s="57">
        <v>35835456853</v>
      </c>
      <c r="G10" s="58">
        <v>35376070329</v>
      </c>
      <c r="H10" s="59">
        <f t="shared" ref="H10:H33" si="1">$G10      -$F10</f>
        <v>-459386524</v>
      </c>
      <c r="I10" s="59">
        <v>36824140009</v>
      </c>
      <c r="J10" s="27">
        <f t="shared" ref="J10:J33" si="2">IF(($C10      =0),0,(($E10      /$C10      )*100))</f>
        <v>-1.0315919488438867</v>
      </c>
      <c r="K10" s="28">
        <f t="shared" ref="K10:K33" si="3">IF(($F10      =0),0,(($H10      /$F10      )*100))</f>
        <v>-1.2819329355404661</v>
      </c>
      <c r="L10" s="78">
        <v>276589146</v>
      </c>
      <c r="M10" s="79">
        <v>-518306407</v>
      </c>
      <c r="N10" s="29">
        <f t="shared" ref="N10:N33" si="4">IF(($L10      =0),0,(($E10      /$L10      )*100))</f>
        <v>-127.49516642276339</v>
      </c>
      <c r="O10" s="28">
        <f t="shared" ref="O10:O33" si="5">IF(($M10      =0),0,(($H10      /$M10      )*100))</f>
        <v>88.632229468079871</v>
      </c>
      <c r="Q10" s="30"/>
    </row>
    <row r="11" spans="1:17" ht="14" x14ac:dyDescent="0.3">
      <c r="A11" s="4" t="s">
        <v>16</v>
      </c>
      <c r="B11" s="31" t="s">
        <v>21</v>
      </c>
      <c r="C11" s="60">
        <v>106882976623</v>
      </c>
      <c r="D11" s="61">
        <v>107159565769</v>
      </c>
      <c r="E11" s="62">
        <f t="shared" si="0"/>
        <v>276589146</v>
      </c>
      <c r="F11" s="60">
        <v>116041526080</v>
      </c>
      <c r="G11" s="61">
        <v>115523219673</v>
      </c>
      <c r="H11" s="62">
        <f t="shared" si="1"/>
        <v>-518306407</v>
      </c>
      <c r="I11" s="62">
        <v>124002411786</v>
      </c>
      <c r="J11" s="32">
        <f t="shared" si="2"/>
        <v>0.25877754787424323</v>
      </c>
      <c r="K11" s="33">
        <f t="shared" si="3"/>
        <v>-0.44665597265816309</v>
      </c>
      <c r="L11" s="80">
        <v>276589146</v>
      </c>
      <c r="M11" s="81">
        <v>-518306407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28286153178</v>
      </c>
      <c r="D13" s="58">
        <v>28749133314</v>
      </c>
      <c r="E13" s="59">
        <f t="shared" si="0"/>
        <v>462980136</v>
      </c>
      <c r="F13" s="57">
        <v>29593314490</v>
      </c>
      <c r="G13" s="58">
        <v>30241211818</v>
      </c>
      <c r="H13" s="59">
        <f t="shared" si="1"/>
        <v>647897328</v>
      </c>
      <c r="I13" s="59">
        <v>31847132459</v>
      </c>
      <c r="J13" s="27">
        <f t="shared" si="2"/>
        <v>1.6367730637904132</v>
      </c>
      <c r="K13" s="28">
        <f t="shared" si="3"/>
        <v>2.1893368119307275</v>
      </c>
      <c r="L13" s="78">
        <v>-169461275</v>
      </c>
      <c r="M13" s="79">
        <v>-546345749</v>
      </c>
      <c r="N13" s="29">
        <f t="shared" si="4"/>
        <v>-273.20704154975817</v>
      </c>
      <c r="O13" s="28">
        <f t="shared" si="5"/>
        <v>-118.5874199965634</v>
      </c>
      <c r="Q13" s="30"/>
    </row>
    <row r="14" spans="1:17" ht="13" x14ac:dyDescent="0.3">
      <c r="A14" s="1" t="s">
        <v>16</v>
      </c>
      <c r="B14" s="26" t="s">
        <v>24</v>
      </c>
      <c r="C14" s="57">
        <v>5867713570</v>
      </c>
      <c r="D14" s="58">
        <v>4722546304</v>
      </c>
      <c r="E14" s="59">
        <f t="shared" si="0"/>
        <v>-1145167266</v>
      </c>
      <c r="F14" s="57">
        <v>6410605065</v>
      </c>
      <c r="G14" s="58">
        <v>5900793684</v>
      </c>
      <c r="H14" s="59">
        <f t="shared" si="1"/>
        <v>-509811381</v>
      </c>
      <c r="I14" s="59">
        <v>6136074125</v>
      </c>
      <c r="J14" s="27">
        <f t="shared" si="2"/>
        <v>-19.516413886576267</v>
      </c>
      <c r="K14" s="28">
        <f t="shared" si="3"/>
        <v>-7.952624999212925</v>
      </c>
      <c r="L14" s="78">
        <v>-169461275</v>
      </c>
      <c r="M14" s="79">
        <v>-546345749</v>
      </c>
      <c r="N14" s="29">
        <f t="shared" si="4"/>
        <v>675.76929655462584</v>
      </c>
      <c r="O14" s="28">
        <f t="shared" si="5"/>
        <v>93.312958311312869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-169461275</v>
      </c>
      <c r="M15" s="79">
        <v>-546345749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29477178694</v>
      </c>
      <c r="D16" s="58">
        <v>29220559879</v>
      </c>
      <c r="E16" s="59">
        <f t="shared" si="0"/>
        <v>-256618815</v>
      </c>
      <c r="F16" s="57">
        <v>33637742190</v>
      </c>
      <c r="G16" s="58">
        <v>32491459338</v>
      </c>
      <c r="H16" s="59">
        <f t="shared" si="1"/>
        <v>-1146282852</v>
      </c>
      <c r="I16" s="59">
        <v>36022092943</v>
      </c>
      <c r="J16" s="27">
        <f t="shared" si="2"/>
        <v>-0.87056776248479317</v>
      </c>
      <c r="K16" s="28">
        <f t="shared" si="3"/>
        <v>-3.4077282759506158</v>
      </c>
      <c r="L16" s="78">
        <v>-169461275</v>
      </c>
      <c r="M16" s="79">
        <v>-546345749</v>
      </c>
      <c r="N16" s="29">
        <f t="shared" si="4"/>
        <v>151.43212807763896</v>
      </c>
      <c r="O16" s="28">
        <f t="shared" si="5"/>
        <v>209.80905481521376</v>
      </c>
      <c r="Q16" s="30"/>
    </row>
    <row r="17" spans="1:17" ht="13" x14ac:dyDescent="0.3">
      <c r="A17" s="1" t="s">
        <v>16</v>
      </c>
      <c r="B17" s="26" t="s">
        <v>26</v>
      </c>
      <c r="C17" s="57">
        <v>42245921612</v>
      </c>
      <c r="D17" s="58">
        <v>43015266282</v>
      </c>
      <c r="E17" s="59">
        <f t="shared" si="0"/>
        <v>769344670</v>
      </c>
      <c r="F17" s="57">
        <v>44868600793</v>
      </c>
      <c r="G17" s="58">
        <v>45330451949</v>
      </c>
      <c r="H17" s="59">
        <f t="shared" si="1"/>
        <v>461851156</v>
      </c>
      <c r="I17" s="59">
        <v>48076217398</v>
      </c>
      <c r="J17" s="39">
        <f t="shared" si="2"/>
        <v>1.8211099217242943</v>
      </c>
      <c r="K17" s="28">
        <f t="shared" si="3"/>
        <v>1.029341561442348</v>
      </c>
      <c r="L17" s="82">
        <v>-169461275</v>
      </c>
      <c r="M17" s="79">
        <v>-546345749</v>
      </c>
      <c r="N17" s="29">
        <f t="shared" si="4"/>
        <v>-453.99438308250654</v>
      </c>
      <c r="O17" s="28">
        <f t="shared" si="5"/>
        <v>-84.534593129963199</v>
      </c>
      <c r="Q17" s="30"/>
    </row>
    <row r="18" spans="1:17" ht="14" x14ac:dyDescent="0.3">
      <c r="A18" s="1" t="s">
        <v>16</v>
      </c>
      <c r="B18" s="31" t="s">
        <v>27</v>
      </c>
      <c r="C18" s="60">
        <v>105876967054</v>
      </c>
      <c r="D18" s="61">
        <v>105707505779</v>
      </c>
      <c r="E18" s="62">
        <f t="shared" si="0"/>
        <v>-169461275</v>
      </c>
      <c r="F18" s="60">
        <v>114510262538</v>
      </c>
      <c r="G18" s="61">
        <v>113963916789</v>
      </c>
      <c r="H18" s="62">
        <f t="shared" si="1"/>
        <v>-546345749</v>
      </c>
      <c r="I18" s="62">
        <v>122081516925</v>
      </c>
      <c r="J18" s="40">
        <f t="shared" si="2"/>
        <v>-0.16005490118882076</v>
      </c>
      <c r="K18" s="33">
        <f t="shared" si="3"/>
        <v>-0.47711509596678836</v>
      </c>
      <c r="L18" s="83">
        <v>-169461275</v>
      </c>
      <c r="M18" s="81">
        <v>-546345749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1006009569</v>
      </c>
      <c r="D19" s="67">
        <v>1452059990</v>
      </c>
      <c r="E19" s="68">
        <f t="shared" si="0"/>
        <v>446050421</v>
      </c>
      <c r="F19" s="69">
        <v>1531263542</v>
      </c>
      <c r="G19" s="70">
        <v>1559302884</v>
      </c>
      <c r="H19" s="71">
        <f t="shared" si="1"/>
        <v>28039342</v>
      </c>
      <c r="I19" s="71">
        <v>1920894861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1373322373</v>
      </c>
      <c r="D22" s="58">
        <v>2412479607</v>
      </c>
      <c r="E22" s="59">
        <f t="shared" si="0"/>
        <v>1039157234</v>
      </c>
      <c r="F22" s="57">
        <v>1334230373</v>
      </c>
      <c r="G22" s="58">
        <v>1679413900</v>
      </c>
      <c r="H22" s="59">
        <f t="shared" si="1"/>
        <v>345183527</v>
      </c>
      <c r="I22" s="59">
        <v>1655693625</v>
      </c>
      <c r="J22" s="27">
        <f t="shared" si="2"/>
        <v>75.667392771733432</v>
      </c>
      <c r="K22" s="28">
        <f t="shared" si="3"/>
        <v>25.871358798695255</v>
      </c>
      <c r="L22" s="78">
        <v>1284027276</v>
      </c>
      <c r="M22" s="79">
        <v>122494136</v>
      </c>
      <c r="N22" s="29">
        <f t="shared" si="4"/>
        <v>80.929529568653805</v>
      </c>
      <c r="O22" s="28">
        <f t="shared" si="5"/>
        <v>281.79596042050537</v>
      </c>
      <c r="Q22" s="30"/>
    </row>
    <row r="23" spans="1:17" ht="13" x14ac:dyDescent="0.3">
      <c r="A23" s="4" t="s">
        <v>16</v>
      </c>
      <c r="B23" s="26" t="s">
        <v>31</v>
      </c>
      <c r="C23" s="57">
        <v>3313604178</v>
      </c>
      <c r="D23" s="58">
        <v>3318969515</v>
      </c>
      <c r="E23" s="59">
        <f t="shared" si="0"/>
        <v>5365337</v>
      </c>
      <c r="F23" s="57">
        <v>2449655718</v>
      </c>
      <c r="G23" s="58">
        <v>2726253674</v>
      </c>
      <c r="H23" s="59">
        <f t="shared" si="1"/>
        <v>276597956</v>
      </c>
      <c r="I23" s="59">
        <v>2554602622</v>
      </c>
      <c r="J23" s="27">
        <f t="shared" si="2"/>
        <v>0.16191846436041038</v>
      </c>
      <c r="K23" s="28">
        <f t="shared" si="3"/>
        <v>11.291299180026245</v>
      </c>
      <c r="L23" s="78">
        <v>1284027276</v>
      </c>
      <c r="M23" s="79">
        <v>122494136</v>
      </c>
      <c r="N23" s="29">
        <f t="shared" si="4"/>
        <v>0.41785226063998343</v>
      </c>
      <c r="O23" s="28">
        <f t="shared" si="5"/>
        <v>225.80505894584212</v>
      </c>
      <c r="Q23" s="30"/>
    </row>
    <row r="24" spans="1:17" ht="13" x14ac:dyDescent="0.3">
      <c r="A24" s="4" t="s">
        <v>16</v>
      </c>
      <c r="B24" s="26" t="s">
        <v>32</v>
      </c>
      <c r="C24" s="57">
        <v>8475796716</v>
      </c>
      <c r="D24" s="58">
        <v>8715301421</v>
      </c>
      <c r="E24" s="59">
        <f t="shared" si="0"/>
        <v>239504705</v>
      </c>
      <c r="F24" s="57">
        <v>9236137569</v>
      </c>
      <c r="G24" s="58">
        <v>8736850222</v>
      </c>
      <c r="H24" s="59">
        <f t="shared" si="1"/>
        <v>-499287347</v>
      </c>
      <c r="I24" s="59">
        <v>9235240101</v>
      </c>
      <c r="J24" s="27">
        <f t="shared" si="2"/>
        <v>2.8257485759171197</v>
      </c>
      <c r="K24" s="28">
        <f t="shared" si="3"/>
        <v>-5.4058024067960915</v>
      </c>
      <c r="L24" s="78">
        <v>1284027276</v>
      </c>
      <c r="M24" s="79">
        <v>122494136</v>
      </c>
      <c r="N24" s="29">
        <f t="shared" si="4"/>
        <v>18.652618170706212</v>
      </c>
      <c r="O24" s="28">
        <f t="shared" si="5"/>
        <v>-407.60101936634749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1284027276</v>
      </c>
      <c r="M25" s="79">
        <v>122494136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13162723267</v>
      </c>
      <c r="D26" s="61">
        <v>14446750543</v>
      </c>
      <c r="E26" s="62">
        <f t="shared" si="0"/>
        <v>1284027276</v>
      </c>
      <c r="F26" s="60">
        <v>13020023660</v>
      </c>
      <c r="G26" s="61">
        <v>13142517796</v>
      </c>
      <c r="H26" s="62">
        <f t="shared" si="1"/>
        <v>122494136</v>
      </c>
      <c r="I26" s="62">
        <v>13445536348</v>
      </c>
      <c r="J26" s="40">
        <f t="shared" si="2"/>
        <v>9.7550275118155749</v>
      </c>
      <c r="K26" s="33">
        <f t="shared" si="3"/>
        <v>0.94081346700102697</v>
      </c>
      <c r="L26" s="83">
        <v>1284027276</v>
      </c>
      <c r="M26" s="81">
        <v>122494136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3764492276</v>
      </c>
      <c r="D28" s="58">
        <v>4007400337</v>
      </c>
      <c r="E28" s="59">
        <f t="shared" si="0"/>
        <v>242908061</v>
      </c>
      <c r="F28" s="57">
        <v>3866232806</v>
      </c>
      <c r="G28" s="58">
        <v>3498536017</v>
      </c>
      <c r="H28" s="59">
        <f t="shared" si="1"/>
        <v>-367696789</v>
      </c>
      <c r="I28" s="59">
        <v>3255056062</v>
      </c>
      <c r="J28" s="27">
        <f t="shared" si="2"/>
        <v>6.4526114862454822</v>
      </c>
      <c r="K28" s="28">
        <f t="shared" si="3"/>
        <v>-9.5104668407285757</v>
      </c>
      <c r="L28" s="78">
        <v>1287842750</v>
      </c>
      <c r="M28" s="79">
        <v>122801206</v>
      </c>
      <c r="N28" s="29">
        <f t="shared" si="4"/>
        <v>18.861624293804503</v>
      </c>
      <c r="O28" s="28">
        <f t="shared" si="5"/>
        <v>-299.42441200455312</v>
      </c>
      <c r="Q28" s="30"/>
    </row>
    <row r="29" spans="1:17" ht="13" x14ac:dyDescent="0.3">
      <c r="A29" s="4" t="s">
        <v>16</v>
      </c>
      <c r="B29" s="26" t="s">
        <v>36</v>
      </c>
      <c r="C29" s="57">
        <v>942632178</v>
      </c>
      <c r="D29" s="58">
        <v>1302062834</v>
      </c>
      <c r="E29" s="59">
        <f t="shared" si="0"/>
        <v>359430656</v>
      </c>
      <c r="F29" s="57">
        <v>944036298</v>
      </c>
      <c r="G29" s="58">
        <v>932811404</v>
      </c>
      <c r="H29" s="59">
        <f t="shared" si="1"/>
        <v>-11224894</v>
      </c>
      <c r="I29" s="59">
        <v>925228873</v>
      </c>
      <c r="J29" s="27">
        <f t="shared" si="2"/>
        <v>38.130531122182845</v>
      </c>
      <c r="K29" s="28">
        <f t="shared" si="3"/>
        <v>-1.1890320344440823</v>
      </c>
      <c r="L29" s="78">
        <v>1287842750</v>
      </c>
      <c r="M29" s="79">
        <v>122801206</v>
      </c>
      <c r="N29" s="29">
        <f t="shared" si="4"/>
        <v>27.909514263290298</v>
      </c>
      <c r="O29" s="28">
        <f t="shared" si="5"/>
        <v>-9.1407033901605157</v>
      </c>
      <c r="Q29" s="30"/>
    </row>
    <row r="30" spans="1:17" ht="13" x14ac:dyDescent="0.3">
      <c r="A30" s="4" t="s">
        <v>16</v>
      </c>
      <c r="B30" s="26" t="s">
        <v>37</v>
      </c>
      <c r="C30" s="57">
        <v>497777268</v>
      </c>
      <c r="D30" s="58">
        <v>407731914</v>
      </c>
      <c r="E30" s="59">
        <f t="shared" si="0"/>
        <v>-90045354</v>
      </c>
      <c r="F30" s="57">
        <v>523980596</v>
      </c>
      <c r="G30" s="58">
        <v>515925327</v>
      </c>
      <c r="H30" s="59">
        <f t="shared" si="1"/>
        <v>-8055269</v>
      </c>
      <c r="I30" s="59">
        <v>536176810</v>
      </c>
      <c r="J30" s="27">
        <f t="shared" si="2"/>
        <v>-18.089486963072808</v>
      </c>
      <c r="K30" s="28">
        <f t="shared" si="3"/>
        <v>-1.5373220041911628</v>
      </c>
      <c r="L30" s="78">
        <v>1287842750</v>
      </c>
      <c r="M30" s="79">
        <v>122801206</v>
      </c>
      <c r="N30" s="29">
        <f t="shared" si="4"/>
        <v>-6.9919525501075341</v>
      </c>
      <c r="O30" s="28">
        <f t="shared" si="5"/>
        <v>-6.5596008886101664</v>
      </c>
      <c r="Q30" s="30"/>
    </row>
    <row r="31" spans="1:17" ht="13" x14ac:dyDescent="0.3">
      <c r="A31" s="4" t="s">
        <v>16</v>
      </c>
      <c r="B31" s="26" t="s">
        <v>38</v>
      </c>
      <c r="C31" s="57">
        <v>2870347560</v>
      </c>
      <c r="D31" s="58">
        <v>2939381704</v>
      </c>
      <c r="E31" s="59">
        <f t="shared" si="0"/>
        <v>69034144</v>
      </c>
      <c r="F31" s="57">
        <v>3048124649</v>
      </c>
      <c r="G31" s="58">
        <v>2950320047</v>
      </c>
      <c r="H31" s="59">
        <f t="shared" si="1"/>
        <v>-97804602</v>
      </c>
      <c r="I31" s="59">
        <v>3054053218</v>
      </c>
      <c r="J31" s="27">
        <f t="shared" si="2"/>
        <v>2.4050796134249328</v>
      </c>
      <c r="K31" s="28">
        <f t="shared" si="3"/>
        <v>-3.2086811814630614</v>
      </c>
      <c r="L31" s="78">
        <v>1287842750</v>
      </c>
      <c r="M31" s="79">
        <v>122801206</v>
      </c>
      <c r="N31" s="29">
        <f t="shared" si="4"/>
        <v>5.3604482379545173</v>
      </c>
      <c r="O31" s="28">
        <f t="shared" si="5"/>
        <v>-79.644659190073426</v>
      </c>
      <c r="Q31" s="30"/>
    </row>
    <row r="32" spans="1:17" ht="13" x14ac:dyDescent="0.3">
      <c r="A32" s="4" t="s">
        <v>16</v>
      </c>
      <c r="B32" s="26" t="s">
        <v>39</v>
      </c>
      <c r="C32" s="57">
        <v>5099606701</v>
      </c>
      <c r="D32" s="58">
        <v>5806121944</v>
      </c>
      <c r="E32" s="59">
        <f t="shared" si="0"/>
        <v>706515243</v>
      </c>
      <c r="F32" s="57">
        <v>4650357887</v>
      </c>
      <c r="G32" s="58">
        <v>5257940647</v>
      </c>
      <c r="H32" s="59">
        <f t="shared" si="1"/>
        <v>607582760</v>
      </c>
      <c r="I32" s="59">
        <v>5688399767</v>
      </c>
      <c r="J32" s="27">
        <f t="shared" si="2"/>
        <v>13.85430846777766</v>
      </c>
      <c r="K32" s="28">
        <f t="shared" si="3"/>
        <v>13.065290344609556</v>
      </c>
      <c r="L32" s="78">
        <v>1287842750</v>
      </c>
      <c r="M32" s="79">
        <v>122801206</v>
      </c>
      <c r="N32" s="29">
        <f t="shared" si="4"/>
        <v>54.860365755058218</v>
      </c>
      <c r="O32" s="28">
        <f t="shared" si="5"/>
        <v>494.76937547339725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13174855983</v>
      </c>
      <c r="D33" s="76">
        <v>14462698733</v>
      </c>
      <c r="E33" s="77">
        <f t="shared" si="0"/>
        <v>1287842750</v>
      </c>
      <c r="F33" s="75">
        <v>13032732236</v>
      </c>
      <c r="G33" s="76">
        <v>13155533442</v>
      </c>
      <c r="H33" s="77">
        <f t="shared" si="1"/>
        <v>122801206</v>
      </c>
      <c r="I33" s="77">
        <v>13458914730</v>
      </c>
      <c r="J33" s="53">
        <f t="shared" si="2"/>
        <v>9.7750043845773398</v>
      </c>
      <c r="K33" s="54">
        <f t="shared" si="3"/>
        <v>0.9422521983593678</v>
      </c>
      <c r="L33" s="90">
        <v>1287842750</v>
      </c>
      <c r="M33" s="91">
        <v>122801206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12480773920</v>
      </c>
      <c r="D8" s="58">
        <v>12825000000</v>
      </c>
      <c r="E8" s="59">
        <f>$D8       -$C8</f>
        <v>344226080</v>
      </c>
      <c r="F8" s="57">
        <v>13145907410</v>
      </c>
      <c r="G8" s="58">
        <v>13466250000</v>
      </c>
      <c r="H8" s="59">
        <f>$G8       -$F8</f>
        <v>320342590</v>
      </c>
      <c r="I8" s="59">
        <v>14004900130</v>
      </c>
      <c r="J8" s="27">
        <f>IF(($C8       =0),0,(($E8       /$C8       )*100))</f>
        <v>2.7580507603650273</v>
      </c>
      <c r="K8" s="28">
        <f>IF(($F8       =0),0,(($H8       /$F8       )*100))</f>
        <v>2.4368237201816711</v>
      </c>
      <c r="L8" s="78">
        <v>-198864840</v>
      </c>
      <c r="M8" s="79">
        <v>-338985970</v>
      </c>
      <c r="N8" s="29">
        <f>IF(($L8       =0),0,(($E8       /$L8       )*100))</f>
        <v>-173.09549541286432</v>
      </c>
      <c r="O8" s="28">
        <f>IF(($M8       =0),0,(($H8       /$M8       )*100))</f>
        <v>-94.500250261094877</v>
      </c>
      <c r="Q8" s="30"/>
    </row>
    <row r="9" spans="1:17" ht="13" x14ac:dyDescent="0.3">
      <c r="A9" s="1" t="s">
        <v>16</v>
      </c>
      <c r="B9" s="26" t="s">
        <v>19</v>
      </c>
      <c r="C9" s="57">
        <v>33999608660</v>
      </c>
      <c r="D9" s="58">
        <v>34083571110</v>
      </c>
      <c r="E9" s="59">
        <f>$D9       -$C9</f>
        <v>83962450</v>
      </c>
      <c r="F9" s="57">
        <v>38547082170</v>
      </c>
      <c r="G9" s="58">
        <v>38582114550</v>
      </c>
      <c r="H9" s="59">
        <f>$G9       -$F9</f>
        <v>35032380</v>
      </c>
      <c r="I9" s="59">
        <v>43673880070</v>
      </c>
      <c r="J9" s="27">
        <f>IF(($C9       =0),0,(($E9       /$C9       )*100))</f>
        <v>0.24695122476153819</v>
      </c>
      <c r="K9" s="28">
        <f>IF(($F9       =0),0,(($H9       /$F9       )*100))</f>
        <v>9.0882053913965546E-2</v>
      </c>
      <c r="L9" s="78">
        <v>-198864840</v>
      </c>
      <c r="M9" s="79">
        <v>-338985970</v>
      </c>
      <c r="N9" s="29">
        <f>IF(($L9       =0),0,(($E9       /$L9       )*100))</f>
        <v>-42.220862169501657</v>
      </c>
      <c r="O9" s="28">
        <f>IF(($M9       =0),0,(($H9       /$M9       )*100))</f>
        <v>-10.334463104770974</v>
      </c>
      <c r="Q9" s="30"/>
    </row>
    <row r="10" spans="1:17" ht="13" x14ac:dyDescent="0.3">
      <c r="A10" s="1" t="s">
        <v>16</v>
      </c>
      <c r="B10" s="26" t="s">
        <v>20</v>
      </c>
      <c r="C10" s="57">
        <v>14114331270</v>
      </c>
      <c r="D10" s="58">
        <v>13487277900</v>
      </c>
      <c r="E10" s="59">
        <f t="shared" ref="E10:E33" si="0">$D10      -$C10</f>
        <v>-627053370</v>
      </c>
      <c r="F10" s="57">
        <v>15118385230</v>
      </c>
      <c r="G10" s="58">
        <v>14424024290</v>
      </c>
      <c r="H10" s="59">
        <f t="shared" ref="H10:H33" si="1">$G10      -$F10</f>
        <v>-694360940</v>
      </c>
      <c r="I10" s="59">
        <v>15003385950</v>
      </c>
      <c r="J10" s="27">
        <f t="shared" ref="J10:J33" si="2">IF(($C10      =0),0,(($E10      /$C10      )*100))</f>
        <v>-4.442671480531291</v>
      </c>
      <c r="K10" s="28">
        <f t="shared" ref="K10:K33" si="3">IF(($F10      =0),0,(($H10      /$F10      )*100))</f>
        <v>-4.5928247589706377</v>
      </c>
      <c r="L10" s="78">
        <v>-198864840</v>
      </c>
      <c r="M10" s="79">
        <v>-338985970</v>
      </c>
      <c r="N10" s="29">
        <f t="shared" ref="N10:N33" si="4">IF(($L10      =0),0,(($E10      /$L10      )*100))</f>
        <v>315.31635758236598</v>
      </c>
      <c r="O10" s="28">
        <f t="shared" ref="O10:O33" si="5">IF(($M10      =0),0,(($H10      /$M10      )*100))</f>
        <v>204.83471336586584</v>
      </c>
      <c r="Q10" s="30"/>
    </row>
    <row r="11" spans="1:17" ht="14" x14ac:dyDescent="0.3">
      <c r="A11" s="4" t="s">
        <v>16</v>
      </c>
      <c r="B11" s="31" t="s">
        <v>21</v>
      </c>
      <c r="C11" s="60">
        <v>60594713850</v>
      </c>
      <c r="D11" s="61">
        <v>60395849010</v>
      </c>
      <c r="E11" s="62">
        <f t="shared" si="0"/>
        <v>-198864840</v>
      </c>
      <c r="F11" s="60">
        <v>66811374810</v>
      </c>
      <c r="G11" s="61">
        <v>66472388840</v>
      </c>
      <c r="H11" s="62">
        <f t="shared" si="1"/>
        <v>-338985970</v>
      </c>
      <c r="I11" s="62">
        <v>72682166150</v>
      </c>
      <c r="J11" s="32">
        <f t="shared" si="2"/>
        <v>-0.32818842992192793</v>
      </c>
      <c r="K11" s="33">
        <f t="shared" si="3"/>
        <v>-0.50737762987817192</v>
      </c>
      <c r="L11" s="80">
        <v>-198864840</v>
      </c>
      <c r="M11" s="81">
        <v>-338985970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14983202990</v>
      </c>
      <c r="D13" s="58">
        <v>15170401600</v>
      </c>
      <c r="E13" s="59">
        <f t="shared" si="0"/>
        <v>187198610</v>
      </c>
      <c r="F13" s="57">
        <v>15696387530</v>
      </c>
      <c r="G13" s="58">
        <v>15997380450</v>
      </c>
      <c r="H13" s="59">
        <f t="shared" si="1"/>
        <v>300992920</v>
      </c>
      <c r="I13" s="59">
        <v>16896402170</v>
      </c>
      <c r="J13" s="27">
        <f t="shared" si="2"/>
        <v>1.2493898008652689</v>
      </c>
      <c r="K13" s="28">
        <f t="shared" si="3"/>
        <v>1.9175935827573185</v>
      </c>
      <c r="L13" s="78">
        <v>-336518190</v>
      </c>
      <c r="M13" s="79">
        <v>-137111160</v>
      </c>
      <c r="N13" s="29">
        <f t="shared" si="4"/>
        <v>-55.628080609847565</v>
      </c>
      <c r="O13" s="28">
        <f t="shared" si="5"/>
        <v>-219.5247418226204</v>
      </c>
      <c r="Q13" s="30"/>
    </row>
    <row r="14" spans="1:17" ht="13" x14ac:dyDescent="0.3">
      <c r="A14" s="1" t="s">
        <v>16</v>
      </c>
      <c r="B14" s="26" t="s">
        <v>24</v>
      </c>
      <c r="C14" s="57">
        <v>3659107760</v>
      </c>
      <c r="D14" s="58">
        <v>3104015680</v>
      </c>
      <c r="E14" s="59">
        <f t="shared" si="0"/>
        <v>-555092080</v>
      </c>
      <c r="F14" s="57">
        <v>4136733440</v>
      </c>
      <c r="G14" s="58">
        <v>3882341720</v>
      </c>
      <c r="H14" s="59">
        <f t="shared" si="1"/>
        <v>-254391720</v>
      </c>
      <c r="I14" s="59">
        <v>4033627550</v>
      </c>
      <c r="J14" s="27">
        <f t="shared" si="2"/>
        <v>-15.170148473572148</v>
      </c>
      <c r="K14" s="28">
        <f t="shared" si="3"/>
        <v>-6.1495797031582482</v>
      </c>
      <c r="L14" s="78">
        <v>-336518190</v>
      </c>
      <c r="M14" s="79">
        <v>-137111160</v>
      </c>
      <c r="N14" s="29">
        <f t="shared" si="4"/>
        <v>164.95158255784034</v>
      </c>
      <c r="O14" s="28">
        <f t="shared" si="5"/>
        <v>185.53684470323205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-336518190</v>
      </c>
      <c r="M15" s="79">
        <v>-137111160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19183934640</v>
      </c>
      <c r="D16" s="58">
        <v>18721852790</v>
      </c>
      <c r="E16" s="59">
        <f t="shared" si="0"/>
        <v>-462081850</v>
      </c>
      <c r="F16" s="57">
        <v>22195812370</v>
      </c>
      <c r="G16" s="58">
        <v>21283002230</v>
      </c>
      <c r="H16" s="59">
        <f t="shared" si="1"/>
        <v>-912810140</v>
      </c>
      <c r="I16" s="59">
        <v>24194516950</v>
      </c>
      <c r="J16" s="27">
        <f t="shared" si="2"/>
        <v>-2.4086917447921414</v>
      </c>
      <c r="K16" s="28">
        <f t="shared" si="3"/>
        <v>-4.1125331426650549</v>
      </c>
      <c r="L16" s="78">
        <v>-336518190</v>
      </c>
      <c r="M16" s="79">
        <v>-137111160</v>
      </c>
      <c r="N16" s="29">
        <f t="shared" si="4"/>
        <v>137.31259222569813</v>
      </c>
      <c r="O16" s="28">
        <f t="shared" si="5"/>
        <v>665.74459730338504</v>
      </c>
      <c r="Q16" s="30"/>
    </row>
    <row r="17" spans="1:17" ht="13" x14ac:dyDescent="0.3">
      <c r="A17" s="1" t="s">
        <v>16</v>
      </c>
      <c r="B17" s="26" t="s">
        <v>26</v>
      </c>
      <c r="C17" s="57">
        <v>22625005430</v>
      </c>
      <c r="D17" s="58">
        <v>23118462560</v>
      </c>
      <c r="E17" s="59">
        <f t="shared" si="0"/>
        <v>493457130</v>
      </c>
      <c r="F17" s="57">
        <v>24453990940</v>
      </c>
      <c r="G17" s="58">
        <v>25183088720</v>
      </c>
      <c r="H17" s="59">
        <f t="shared" si="1"/>
        <v>729097780</v>
      </c>
      <c r="I17" s="59">
        <v>27350088410</v>
      </c>
      <c r="J17" s="39">
        <f t="shared" si="2"/>
        <v>2.1810254655041645</v>
      </c>
      <c r="K17" s="28">
        <f t="shared" si="3"/>
        <v>2.9815083427032629</v>
      </c>
      <c r="L17" s="82">
        <v>-336518190</v>
      </c>
      <c r="M17" s="79">
        <v>-137111160</v>
      </c>
      <c r="N17" s="29">
        <f t="shared" si="4"/>
        <v>-146.63609417369088</v>
      </c>
      <c r="O17" s="28">
        <f t="shared" si="5"/>
        <v>-531.75670018399671</v>
      </c>
      <c r="Q17" s="30"/>
    </row>
    <row r="18" spans="1:17" ht="14" x14ac:dyDescent="0.3">
      <c r="A18" s="1" t="s">
        <v>16</v>
      </c>
      <c r="B18" s="31" t="s">
        <v>27</v>
      </c>
      <c r="C18" s="60">
        <v>60451250820</v>
      </c>
      <c r="D18" s="61">
        <v>60114732630</v>
      </c>
      <c r="E18" s="62">
        <f t="shared" si="0"/>
        <v>-336518190</v>
      </c>
      <c r="F18" s="60">
        <v>66482924280</v>
      </c>
      <c r="G18" s="61">
        <v>66345813120</v>
      </c>
      <c r="H18" s="62">
        <f t="shared" si="1"/>
        <v>-137111160</v>
      </c>
      <c r="I18" s="62">
        <v>72474635080</v>
      </c>
      <c r="J18" s="40">
        <f t="shared" si="2"/>
        <v>-0.55667696769752306</v>
      </c>
      <c r="K18" s="33">
        <f t="shared" si="3"/>
        <v>-0.20623515208588236</v>
      </c>
      <c r="L18" s="83">
        <v>-336518190</v>
      </c>
      <c r="M18" s="81">
        <v>-137111160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143463030</v>
      </c>
      <c r="D19" s="67">
        <v>281116380</v>
      </c>
      <c r="E19" s="68">
        <f t="shared" si="0"/>
        <v>137653350</v>
      </c>
      <c r="F19" s="69">
        <v>328450530</v>
      </c>
      <c r="G19" s="70">
        <v>126575720</v>
      </c>
      <c r="H19" s="71">
        <f t="shared" si="1"/>
        <v>-201874810</v>
      </c>
      <c r="I19" s="71">
        <v>207531070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1000000000</v>
      </c>
      <c r="D22" s="58">
        <v>2000000000</v>
      </c>
      <c r="E22" s="59">
        <f t="shared" si="0"/>
        <v>1000000000</v>
      </c>
      <c r="F22" s="57">
        <v>1000000000</v>
      </c>
      <c r="G22" s="58">
        <v>1500000000</v>
      </c>
      <c r="H22" s="59">
        <f t="shared" si="1"/>
        <v>500000000</v>
      </c>
      <c r="I22" s="59">
        <v>1477016000</v>
      </c>
      <c r="J22" s="27">
        <f t="shared" si="2"/>
        <v>100</v>
      </c>
      <c r="K22" s="28">
        <f t="shared" si="3"/>
        <v>50</v>
      </c>
      <c r="L22" s="78">
        <v>568368000</v>
      </c>
      <c r="M22" s="79">
        <v>734598000</v>
      </c>
      <c r="N22" s="29">
        <f t="shared" si="4"/>
        <v>175.94234721166569</v>
      </c>
      <c r="O22" s="28">
        <f t="shared" si="5"/>
        <v>68.064437964709938</v>
      </c>
      <c r="Q22" s="30"/>
    </row>
    <row r="23" spans="1:17" ht="13" x14ac:dyDescent="0.3">
      <c r="A23" s="4" t="s">
        <v>16</v>
      </c>
      <c r="B23" s="26" t="s">
        <v>31</v>
      </c>
      <c r="C23" s="57">
        <v>2375884000</v>
      </c>
      <c r="D23" s="58">
        <v>2057390000</v>
      </c>
      <c r="E23" s="59">
        <f t="shared" si="0"/>
        <v>-318494000</v>
      </c>
      <c r="F23" s="57">
        <v>1661403000</v>
      </c>
      <c r="G23" s="58">
        <v>2024612000</v>
      </c>
      <c r="H23" s="59">
        <f t="shared" si="1"/>
        <v>363209000</v>
      </c>
      <c r="I23" s="59">
        <v>1863075000</v>
      </c>
      <c r="J23" s="27">
        <f t="shared" si="2"/>
        <v>-13.405284096361608</v>
      </c>
      <c r="K23" s="28">
        <f t="shared" si="3"/>
        <v>21.861583252227184</v>
      </c>
      <c r="L23" s="78">
        <v>568368000</v>
      </c>
      <c r="M23" s="79">
        <v>734598000</v>
      </c>
      <c r="N23" s="29">
        <f t="shared" si="4"/>
        <v>-56.036581932832249</v>
      </c>
      <c r="O23" s="28">
        <f t="shared" si="5"/>
        <v>49.443232897448674</v>
      </c>
      <c r="Q23" s="30"/>
    </row>
    <row r="24" spans="1:17" ht="13" x14ac:dyDescent="0.3">
      <c r="A24" s="4" t="s">
        <v>16</v>
      </c>
      <c r="B24" s="26" t="s">
        <v>32</v>
      </c>
      <c r="C24" s="57">
        <v>3352544000</v>
      </c>
      <c r="D24" s="58">
        <v>3239406000</v>
      </c>
      <c r="E24" s="59">
        <f t="shared" si="0"/>
        <v>-113138000</v>
      </c>
      <c r="F24" s="57">
        <v>3507741000</v>
      </c>
      <c r="G24" s="58">
        <v>3379130000</v>
      </c>
      <c r="H24" s="59">
        <f t="shared" si="1"/>
        <v>-128611000</v>
      </c>
      <c r="I24" s="59">
        <v>3513385000</v>
      </c>
      <c r="J24" s="27">
        <f t="shared" si="2"/>
        <v>-3.3746909809386541</v>
      </c>
      <c r="K24" s="28">
        <f t="shared" si="3"/>
        <v>-3.6664907699855838</v>
      </c>
      <c r="L24" s="78">
        <v>568368000</v>
      </c>
      <c r="M24" s="79">
        <v>734598000</v>
      </c>
      <c r="N24" s="29">
        <f t="shared" si="4"/>
        <v>-19.905765278833432</v>
      </c>
      <c r="O24" s="28">
        <f t="shared" si="5"/>
        <v>-17.507670862158623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568368000</v>
      </c>
      <c r="M25" s="79">
        <v>734598000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6728428000</v>
      </c>
      <c r="D26" s="61">
        <v>7296796000</v>
      </c>
      <c r="E26" s="62">
        <f t="shared" si="0"/>
        <v>568368000</v>
      </c>
      <c r="F26" s="60">
        <v>6169144000</v>
      </c>
      <c r="G26" s="61">
        <v>6903742000</v>
      </c>
      <c r="H26" s="62">
        <f t="shared" si="1"/>
        <v>734598000</v>
      </c>
      <c r="I26" s="62">
        <v>6853476000</v>
      </c>
      <c r="J26" s="40">
        <f t="shared" si="2"/>
        <v>8.4472628673443495</v>
      </c>
      <c r="K26" s="33">
        <f t="shared" si="3"/>
        <v>11.907616356499378</v>
      </c>
      <c r="L26" s="83">
        <v>568368000</v>
      </c>
      <c r="M26" s="81">
        <v>734598000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871142000</v>
      </c>
      <c r="D28" s="58">
        <v>1118672000</v>
      </c>
      <c r="E28" s="59">
        <f t="shared" si="0"/>
        <v>247530000</v>
      </c>
      <c r="F28" s="57">
        <v>575602000</v>
      </c>
      <c r="G28" s="58">
        <v>774495000</v>
      </c>
      <c r="H28" s="59">
        <f t="shared" si="1"/>
        <v>198893000</v>
      </c>
      <c r="I28" s="59">
        <v>406529000</v>
      </c>
      <c r="J28" s="27">
        <f t="shared" si="2"/>
        <v>28.414426121114584</v>
      </c>
      <c r="K28" s="28">
        <f t="shared" si="3"/>
        <v>34.553910514556932</v>
      </c>
      <c r="L28" s="78">
        <v>568368000</v>
      </c>
      <c r="M28" s="79">
        <v>734598000</v>
      </c>
      <c r="N28" s="29">
        <f t="shared" si="4"/>
        <v>43.5510092053036</v>
      </c>
      <c r="O28" s="28">
        <f t="shared" si="5"/>
        <v>27.075080520230109</v>
      </c>
      <c r="Q28" s="30"/>
    </row>
    <row r="29" spans="1:17" ht="13" x14ac:dyDescent="0.3">
      <c r="A29" s="4" t="s">
        <v>16</v>
      </c>
      <c r="B29" s="26" t="s">
        <v>36</v>
      </c>
      <c r="C29" s="57">
        <v>609942000</v>
      </c>
      <c r="D29" s="58">
        <v>738119000</v>
      </c>
      <c r="E29" s="59">
        <f t="shared" si="0"/>
        <v>128177000</v>
      </c>
      <c r="F29" s="57">
        <v>641581000</v>
      </c>
      <c r="G29" s="58">
        <v>703651000</v>
      </c>
      <c r="H29" s="59">
        <f t="shared" si="1"/>
        <v>62070000</v>
      </c>
      <c r="I29" s="59">
        <v>679782000</v>
      </c>
      <c r="J29" s="27">
        <f t="shared" si="2"/>
        <v>21.014621062330516</v>
      </c>
      <c r="K29" s="28">
        <f t="shared" si="3"/>
        <v>9.6745383669404177</v>
      </c>
      <c r="L29" s="78">
        <v>568368000</v>
      </c>
      <c r="M29" s="79">
        <v>734598000</v>
      </c>
      <c r="N29" s="29">
        <f t="shared" si="4"/>
        <v>22.551762238549671</v>
      </c>
      <c r="O29" s="28">
        <f t="shared" si="5"/>
        <v>8.4495193289390933</v>
      </c>
      <c r="Q29" s="30"/>
    </row>
    <row r="30" spans="1:17" ht="13" x14ac:dyDescent="0.3">
      <c r="A30" s="4" t="s">
        <v>16</v>
      </c>
      <c r="B30" s="26" t="s">
        <v>37</v>
      </c>
      <c r="C30" s="57">
        <v>483824000</v>
      </c>
      <c r="D30" s="58">
        <v>380257000</v>
      </c>
      <c r="E30" s="59">
        <f t="shared" si="0"/>
        <v>-103567000</v>
      </c>
      <c r="F30" s="57">
        <v>510815000</v>
      </c>
      <c r="G30" s="58">
        <v>502754000</v>
      </c>
      <c r="H30" s="59">
        <f t="shared" si="1"/>
        <v>-8061000</v>
      </c>
      <c r="I30" s="59">
        <v>522515000</v>
      </c>
      <c r="J30" s="27">
        <f t="shared" si="2"/>
        <v>-21.405924468401732</v>
      </c>
      <c r="K30" s="28">
        <f t="shared" si="3"/>
        <v>-1.5780664232647827</v>
      </c>
      <c r="L30" s="78">
        <v>568368000</v>
      </c>
      <c r="M30" s="79">
        <v>734598000</v>
      </c>
      <c r="N30" s="29">
        <f t="shared" si="4"/>
        <v>-18.221821073670579</v>
      </c>
      <c r="O30" s="28">
        <f t="shared" si="5"/>
        <v>-1.0973348688670539</v>
      </c>
      <c r="Q30" s="30"/>
    </row>
    <row r="31" spans="1:17" ht="13" x14ac:dyDescent="0.3">
      <c r="A31" s="4" t="s">
        <v>16</v>
      </c>
      <c r="B31" s="26" t="s">
        <v>38</v>
      </c>
      <c r="C31" s="57">
        <v>1566575000</v>
      </c>
      <c r="D31" s="58">
        <v>1548042000</v>
      </c>
      <c r="E31" s="59">
        <f t="shared" si="0"/>
        <v>-18533000</v>
      </c>
      <c r="F31" s="57">
        <v>1685944000</v>
      </c>
      <c r="G31" s="58">
        <v>1632153000</v>
      </c>
      <c r="H31" s="59">
        <f t="shared" si="1"/>
        <v>-53791000</v>
      </c>
      <c r="I31" s="59">
        <v>1748370000</v>
      </c>
      <c r="J31" s="27">
        <f t="shared" si="2"/>
        <v>-1.1830266664538882</v>
      </c>
      <c r="K31" s="28">
        <f t="shared" si="3"/>
        <v>-3.1905567444707539</v>
      </c>
      <c r="L31" s="78">
        <v>568368000</v>
      </c>
      <c r="M31" s="79">
        <v>734598000</v>
      </c>
      <c r="N31" s="29">
        <f t="shared" si="4"/>
        <v>-3.2607395208738001</v>
      </c>
      <c r="O31" s="28">
        <f t="shared" si="5"/>
        <v>-7.3225083651194263</v>
      </c>
      <c r="Q31" s="30"/>
    </row>
    <row r="32" spans="1:17" ht="13" x14ac:dyDescent="0.3">
      <c r="A32" s="4" t="s">
        <v>16</v>
      </c>
      <c r="B32" s="26" t="s">
        <v>39</v>
      </c>
      <c r="C32" s="57">
        <v>3196945000</v>
      </c>
      <c r="D32" s="58">
        <v>3511706000</v>
      </c>
      <c r="E32" s="59">
        <f t="shared" si="0"/>
        <v>314761000</v>
      </c>
      <c r="F32" s="57">
        <v>2755202000</v>
      </c>
      <c r="G32" s="58">
        <v>3290689000</v>
      </c>
      <c r="H32" s="59">
        <f t="shared" si="1"/>
        <v>535487000</v>
      </c>
      <c r="I32" s="59">
        <v>3496280000</v>
      </c>
      <c r="J32" s="27">
        <f t="shared" si="2"/>
        <v>9.8456807983872103</v>
      </c>
      <c r="K32" s="28">
        <f t="shared" si="3"/>
        <v>19.435489666456398</v>
      </c>
      <c r="L32" s="78">
        <v>568368000</v>
      </c>
      <c r="M32" s="79">
        <v>734598000</v>
      </c>
      <c r="N32" s="29">
        <f t="shared" si="4"/>
        <v>55.379789150691103</v>
      </c>
      <c r="O32" s="28">
        <f t="shared" si="5"/>
        <v>72.895243384817277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6728428000</v>
      </c>
      <c r="D33" s="76">
        <v>7296796000</v>
      </c>
      <c r="E33" s="77">
        <f t="shared" si="0"/>
        <v>568368000</v>
      </c>
      <c r="F33" s="75">
        <v>6169144000</v>
      </c>
      <c r="G33" s="76">
        <v>6903742000</v>
      </c>
      <c r="H33" s="77">
        <f t="shared" si="1"/>
        <v>734598000</v>
      </c>
      <c r="I33" s="77">
        <v>6853476000</v>
      </c>
      <c r="J33" s="53">
        <f t="shared" si="2"/>
        <v>8.4472628673443495</v>
      </c>
      <c r="K33" s="54">
        <f t="shared" si="3"/>
        <v>11.907616356499378</v>
      </c>
      <c r="L33" s="90">
        <v>568368000</v>
      </c>
      <c r="M33" s="91">
        <v>734598000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135648209</v>
      </c>
      <c r="D8" s="58">
        <v>137802839</v>
      </c>
      <c r="E8" s="59">
        <f>$D8       -$C8</f>
        <v>2154630</v>
      </c>
      <c r="F8" s="57">
        <v>141888025</v>
      </c>
      <c r="G8" s="58">
        <v>143643966</v>
      </c>
      <c r="H8" s="59">
        <f>$G8       -$F8</f>
        <v>1755941</v>
      </c>
      <c r="I8" s="59">
        <v>147235066</v>
      </c>
      <c r="J8" s="27">
        <f>IF(($C8       =0),0,(($E8       /$C8       )*100))</f>
        <v>1.588395464919113</v>
      </c>
      <c r="K8" s="28">
        <f>IF(($F8       =0),0,(($H8       /$F8       )*100))</f>
        <v>1.2375540501039464</v>
      </c>
      <c r="L8" s="78">
        <v>803031</v>
      </c>
      <c r="M8" s="79">
        <v>16643820</v>
      </c>
      <c r="N8" s="29">
        <f>IF(($L8       =0),0,(($E8       /$L8       )*100))</f>
        <v>268.31218221961541</v>
      </c>
      <c r="O8" s="28">
        <f>IF(($M8       =0),0,(($H8       /$M8       )*100))</f>
        <v>10.55010808816726</v>
      </c>
      <c r="Q8" s="30"/>
    </row>
    <row r="9" spans="1:17" ht="13" x14ac:dyDescent="0.3">
      <c r="A9" s="1" t="s">
        <v>16</v>
      </c>
      <c r="B9" s="26" t="s">
        <v>19</v>
      </c>
      <c r="C9" s="57">
        <v>14468888</v>
      </c>
      <c r="D9" s="58">
        <v>14135769</v>
      </c>
      <c r="E9" s="59">
        <f>$D9       -$C9</f>
        <v>-333119</v>
      </c>
      <c r="F9" s="57">
        <v>15119988</v>
      </c>
      <c r="G9" s="58">
        <v>20976112</v>
      </c>
      <c r="H9" s="59">
        <f>$G9       -$F9</f>
        <v>5856124</v>
      </c>
      <c r="I9" s="59">
        <v>21500516</v>
      </c>
      <c r="J9" s="27">
        <f>IF(($C9       =0),0,(($E9       /$C9       )*100))</f>
        <v>-2.3023123822646219</v>
      </c>
      <c r="K9" s="28">
        <f>IF(($F9       =0),0,(($H9       /$F9       )*100))</f>
        <v>38.731009574875323</v>
      </c>
      <c r="L9" s="78">
        <v>803031</v>
      </c>
      <c r="M9" s="79">
        <v>16643820</v>
      </c>
      <c r="N9" s="29">
        <f>IF(($L9       =0),0,(($E9       /$L9       )*100))</f>
        <v>-41.482707392367168</v>
      </c>
      <c r="O9" s="28">
        <f>IF(($M9       =0),0,(($H9       /$M9       )*100))</f>
        <v>35.184975564503823</v>
      </c>
      <c r="Q9" s="30"/>
    </row>
    <row r="10" spans="1:17" ht="13" x14ac:dyDescent="0.3">
      <c r="A10" s="1" t="s">
        <v>16</v>
      </c>
      <c r="B10" s="26" t="s">
        <v>20</v>
      </c>
      <c r="C10" s="57">
        <v>252121079</v>
      </c>
      <c r="D10" s="58">
        <v>251102599</v>
      </c>
      <c r="E10" s="59">
        <f t="shared" ref="E10:E33" si="0">$D10      -$C10</f>
        <v>-1018480</v>
      </c>
      <c r="F10" s="57">
        <v>248477128</v>
      </c>
      <c r="G10" s="58">
        <v>257508883</v>
      </c>
      <c r="H10" s="59">
        <f t="shared" ref="H10:H33" si="1">$G10      -$F10</f>
        <v>9031755</v>
      </c>
      <c r="I10" s="59">
        <v>263993193</v>
      </c>
      <c r="J10" s="27">
        <f t="shared" ref="J10:J33" si="2">IF(($C10      =0),0,(($E10      /$C10      )*100))</f>
        <v>-0.40396463637219321</v>
      </c>
      <c r="K10" s="28">
        <f t="shared" ref="K10:K33" si="3">IF(($F10      =0),0,(($H10      /$F10      )*100))</f>
        <v>3.6348436062090999</v>
      </c>
      <c r="L10" s="78">
        <v>803031</v>
      </c>
      <c r="M10" s="79">
        <v>16643820</v>
      </c>
      <c r="N10" s="29">
        <f t="shared" ref="N10:N33" si="4">IF(($L10      =0),0,(($E10      /$L10      )*100))</f>
        <v>-126.82947482724826</v>
      </c>
      <c r="O10" s="28">
        <f t="shared" ref="O10:O33" si="5">IF(($M10      =0),0,(($H10      /$M10      )*100))</f>
        <v>54.264916347328921</v>
      </c>
      <c r="Q10" s="30"/>
    </row>
    <row r="11" spans="1:17" ht="14" x14ac:dyDescent="0.3">
      <c r="A11" s="4" t="s">
        <v>16</v>
      </c>
      <c r="B11" s="31" t="s">
        <v>21</v>
      </c>
      <c r="C11" s="60">
        <v>402238176</v>
      </c>
      <c r="D11" s="61">
        <v>403041207</v>
      </c>
      <c r="E11" s="62">
        <f t="shared" si="0"/>
        <v>803031</v>
      </c>
      <c r="F11" s="60">
        <v>405485141</v>
      </c>
      <c r="G11" s="61">
        <v>422128961</v>
      </c>
      <c r="H11" s="62">
        <f t="shared" si="1"/>
        <v>16643820</v>
      </c>
      <c r="I11" s="62">
        <v>432728775</v>
      </c>
      <c r="J11" s="32">
        <f t="shared" si="2"/>
        <v>0.1996406725949354</v>
      </c>
      <c r="K11" s="33">
        <f t="shared" si="3"/>
        <v>4.1046682891889255</v>
      </c>
      <c r="L11" s="80">
        <v>803031</v>
      </c>
      <c r="M11" s="81">
        <v>16643820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189234085</v>
      </c>
      <c r="D13" s="58">
        <v>177967718</v>
      </c>
      <c r="E13" s="59">
        <f t="shared" si="0"/>
        <v>-11266367</v>
      </c>
      <c r="F13" s="57">
        <v>197938858</v>
      </c>
      <c r="G13" s="58">
        <v>184455899</v>
      </c>
      <c r="H13" s="59">
        <f t="shared" si="1"/>
        <v>-13482959</v>
      </c>
      <c r="I13" s="59">
        <v>189171623</v>
      </c>
      <c r="J13" s="27">
        <f t="shared" si="2"/>
        <v>-5.9536668565813606</v>
      </c>
      <c r="K13" s="28">
        <f t="shared" si="3"/>
        <v>-6.8116786851422573</v>
      </c>
      <c r="L13" s="78">
        <v>-16871576</v>
      </c>
      <c r="M13" s="79">
        <v>8718005</v>
      </c>
      <c r="N13" s="29">
        <f t="shared" si="4"/>
        <v>66.777205638643352</v>
      </c>
      <c r="O13" s="28">
        <f t="shared" si="5"/>
        <v>-154.65647243836176</v>
      </c>
      <c r="Q13" s="30"/>
    </row>
    <row r="14" spans="1:17" ht="13" x14ac:dyDescent="0.3">
      <c r="A14" s="1" t="s">
        <v>16</v>
      </c>
      <c r="B14" s="26" t="s">
        <v>24</v>
      </c>
      <c r="C14" s="57">
        <v>7322000</v>
      </c>
      <c r="D14" s="58">
        <v>7280000</v>
      </c>
      <c r="E14" s="59">
        <f t="shared" si="0"/>
        <v>-42000</v>
      </c>
      <c r="F14" s="57">
        <v>7651490</v>
      </c>
      <c r="G14" s="58">
        <v>7614881</v>
      </c>
      <c r="H14" s="59">
        <f t="shared" si="1"/>
        <v>-36609</v>
      </c>
      <c r="I14" s="59">
        <v>7805252</v>
      </c>
      <c r="J14" s="27">
        <f t="shared" si="2"/>
        <v>-0.57361376673040154</v>
      </c>
      <c r="K14" s="28">
        <f t="shared" si="3"/>
        <v>-0.47845583017163978</v>
      </c>
      <c r="L14" s="78">
        <v>-16871576</v>
      </c>
      <c r="M14" s="79">
        <v>8718005</v>
      </c>
      <c r="N14" s="29">
        <f t="shared" si="4"/>
        <v>0.24893939961506856</v>
      </c>
      <c r="O14" s="28">
        <f t="shared" si="5"/>
        <v>-0.41992405372559438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-16871576</v>
      </c>
      <c r="M15" s="79">
        <v>8718005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-16871576</v>
      </c>
      <c r="M16" s="79">
        <v>8718005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269258083</v>
      </c>
      <c r="D17" s="58">
        <v>263694874</v>
      </c>
      <c r="E17" s="59">
        <f t="shared" si="0"/>
        <v>-5563209</v>
      </c>
      <c r="F17" s="57">
        <v>272606549</v>
      </c>
      <c r="G17" s="58">
        <v>294844122</v>
      </c>
      <c r="H17" s="59">
        <f t="shared" si="1"/>
        <v>22237573</v>
      </c>
      <c r="I17" s="59">
        <v>293391006</v>
      </c>
      <c r="J17" s="39">
        <f t="shared" si="2"/>
        <v>-2.0661251606697357</v>
      </c>
      <c r="K17" s="28">
        <f t="shared" si="3"/>
        <v>8.1573876642266576</v>
      </c>
      <c r="L17" s="82">
        <v>-16871576</v>
      </c>
      <c r="M17" s="79">
        <v>8718005</v>
      </c>
      <c r="N17" s="29">
        <f t="shared" si="4"/>
        <v>32.973854961741573</v>
      </c>
      <c r="O17" s="28">
        <f t="shared" si="5"/>
        <v>255.07639649208733</v>
      </c>
      <c r="Q17" s="30"/>
    </row>
    <row r="18" spans="1:17" ht="14" x14ac:dyDescent="0.3">
      <c r="A18" s="1" t="s">
        <v>16</v>
      </c>
      <c r="B18" s="31" t="s">
        <v>27</v>
      </c>
      <c r="C18" s="60">
        <v>465814168</v>
      </c>
      <c r="D18" s="61">
        <v>448942592</v>
      </c>
      <c r="E18" s="62">
        <f t="shared" si="0"/>
        <v>-16871576</v>
      </c>
      <c r="F18" s="60">
        <v>478196897</v>
      </c>
      <c r="G18" s="61">
        <v>486914902</v>
      </c>
      <c r="H18" s="62">
        <f t="shared" si="1"/>
        <v>8718005</v>
      </c>
      <c r="I18" s="62">
        <v>490367881</v>
      </c>
      <c r="J18" s="40">
        <f t="shared" si="2"/>
        <v>-3.621954238197409</v>
      </c>
      <c r="K18" s="33">
        <f t="shared" si="3"/>
        <v>1.8230994501831743</v>
      </c>
      <c r="L18" s="83">
        <v>-16871576</v>
      </c>
      <c r="M18" s="81">
        <v>8718005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-63575992</v>
      </c>
      <c r="D19" s="67">
        <v>-45901385</v>
      </c>
      <c r="E19" s="68">
        <f t="shared" si="0"/>
        <v>17674607</v>
      </c>
      <c r="F19" s="69">
        <v>-72711756</v>
      </c>
      <c r="G19" s="70">
        <v>-64785941</v>
      </c>
      <c r="H19" s="71">
        <f t="shared" si="1"/>
        <v>7925815</v>
      </c>
      <c r="I19" s="71">
        <v>-57639106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46857912</v>
      </c>
      <c r="M22" s="79">
        <v>14848387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49213043</v>
      </c>
      <c r="E23" s="59">
        <f t="shared" si="0"/>
        <v>49213043</v>
      </c>
      <c r="F23" s="57">
        <v>0</v>
      </c>
      <c r="G23" s="58">
        <v>86957</v>
      </c>
      <c r="H23" s="59">
        <f t="shared" si="1"/>
        <v>86957</v>
      </c>
      <c r="I23" s="59">
        <v>0</v>
      </c>
      <c r="J23" s="27">
        <f t="shared" si="2"/>
        <v>0</v>
      </c>
      <c r="K23" s="28">
        <f t="shared" si="3"/>
        <v>0</v>
      </c>
      <c r="L23" s="78">
        <v>46857912</v>
      </c>
      <c r="M23" s="79">
        <v>14848387</v>
      </c>
      <c r="N23" s="29">
        <f t="shared" si="4"/>
        <v>105.02611170553224</v>
      </c>
      <c r="O23" s="28">
        <f t="shared" si="5"/>
        <v>0.58563263470974991</v>
      </c>
      <c r="Q23" s="30"/>
    </row>
    <row r="24" spans="1:17" ht="13" x14ac:dyDescent="0.3">
      <c r="A24" s="4" t="s">
        <v>16</v>
      </c>
      <c r="B24" s="26" t="s">
        <v>32</v>
      </c>
      <c r="C24" s="57">
        <v>34060870</v>
      </c>
      <c r="D24" s="58">
        <v>31705739</v>
      </c>
      <c r="E24" s="59">
        <f t="shared" si="0"/>
        <v>-2355131</v>
      </c>
      <c r="F24" s="57">
        <v>34867826</v>
      </c>
      <c r="G24" s="58">
        <v>49629256</v>
      </c>
      <c r="H24" s="59">
        <f t="shared" si="1"/>
        <v>14761430</v>
      </c>
      <c r="I24" s="59">
        <v>51848154</v>
      </c>
      <c r="J24" s="27">
        <f t="shared" si="2"/>
        <v>-6.9144769349696587</v>
      </c>
      <c r="K24" s="28">
        <f t="shared" si="3"/>
        <v>42.335389651193047</v>
      </c>
      <c r="L24" s="78">
        <v>46857912</v>
      </c>
      <c r="M24" s="79">
        <v>14848387</v>
      </c>
      <c r="N24" s="29">
        <f t="shared" si="4"/>
        <v>-5.026111705532248</v>
      </c>
      <c r="O24" s="28">
        <f t="shared" si="5"/>
        <v>99.414367365290246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46857912</v>
      </c>
      <c r="M25" s="79">
        <v>14848387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34060870</v>
      </c>
      <c r="D26" s="61">
        <v>80918782</v>
      </c>
      <c r="E26" s="62">
        <f t="shared" si="0"/>
        <v>46857912</v>
      </c>
      <c r="F26" s="60">
        <v>34867826</v>
      </c>
      <c r="G26" s="61">
        <v>49716213</v>
      </c>
      <c r="H26" s="62">
        <f t="shared" si="1"/>
        <v>14848387</v>
      </c>
      <c r="I26" s="62">
        <v>51848154</v>
      </c>
      <c r="J26" s="40">
        <f t="shared" si="2"/>
        <v>137.5710955122403</v>
      </c>
      <c r="K26" s="33">
        <f t="shared" si="3"/>
        <v>42.584780020411941</v>
      </c>
      <c r="L26" s="83">
        <v>46857912</v>
      </c>
      <c r="M26" s="81">
        <v>14848387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46857912</v>
      </c>
      <c r="M28" s="79">
        <v>14848387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3478261</v>
      </c>
      <c r="D29" s="58">
        <v>0</v>
      </c>
      <c r="E29" s="59">
        <f t="shared" si="0"/>
        <v>-3478261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-100</v>
      </c>
      <c r="K29" s="28">
        <f t="shared" si="3"/>
        <v>0</v>
      </c>
      <c r="L29" s="78">
        <v>46857912</v>
      </c>
      <c r="M29" s="79">
        <v>14848387</v>
      </c>
      <c r="N29" s="29">
        <f t="shared" si="4"/>
        <v>-7.4229961420389374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46857912</v>
      </c>
      <c r="M30" s="79">
        <v>14848387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19912696</v>
      </c>
      <c r="D31" s="58">
        <v>38347393</v>
      </c>
      <c r="E31" s="59">
        <f t="shared" si="0"/>
        <v>18434697</v>
      </c>
      <c r="F31" s="57">
        <v>0</v>
      </c>
      <c r="G31" s="58">
        <v>33969488</v>
      </c>
      <c r="H31" s="59">
        <f t="shared" si="1"/>
        <v>33969488</v>
      </c>
      <c r="I31" s="59">
        <v>34976047</v>
      </c>
      <c r="J31" s="27">
        <f t="shared" si="2"/>
        <v>92.577604760299664</v>
      </c>
      <c r="K31" s="28">
        <f t="shared" si="3"/>
        <v>0</v>
      </c>
      <c r="L31" s="78">
        <v>46857912</v>
      </c>
      <c r="M31" s="79">
        <v>14848387</v>
      </c>
      <c r="N31" s="29">
        <f t="shared" si="4"/>
        <v>39.341695379000242</v>
      </c>
      <c r="O31" s="28">
        <f t="shared" si="5"/>
        <v>228.77561044172677</v>
      </c>
      <c r="Q31" s="30"/>
    </row>
    <row r="32" spans="1:17" ht="13" x14ac:dyDescent="0.3">
      <c r="A32" s="4" t="s">
        <v>16</v>
      </c>
      <c r="B32" s="26" t="s">
        <v>39</v>
      </c>
      <c r="C32" s="57">
        <v>10669913</v>
      </c>
      <c r="D32" s="58">
        <v>42571389</v>
      </c>
      <c r="E32" s="59">
        <f t="shared" si="0"/>
        <v>31901476</v>
      </c>
      <c r="F32" s="57">
        <v>34867826</v>
      </c>
      <c r="G32" s="58">
        <v>15746725</v>
      </c>
      <c r="H32" s="59">
        <f t="shared" si="1"/>
        <v>-19121101</v>
      </c>
      <c r="I32" s="59">
        <v>16872107</v>
      </c>
      <c r="J32" s="27">
        <f t="shared" si="2"/>
        <v>298.98534317946172</v>
      </c>
      <c r="K32" s="28">
        <f t="shared" si="3"/>
        <v>-54.838810426551973</v>
      </c>
      <c r="L32" s="78">
        <v>46857912</v>
      </c>
      <c r="M32" s="79">
        <v>14848387</v>
      </c>
      <c r="N32" s="29">
        <f t="shared" si="4"/>
        <v>68.081300763038698</v>
      </c>
      <c r="O32" s="28">
        <f t="shared" si="5"/>
        <v>-128.77561044172677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34060870</v>
      </c>
      <c r="D33" s="76">
        <v>80918782</v>
      </c>
      <c r="E33" s="77">
        <f t="shared" si="0"/>
        <v>46857912</v>
      </c>
      <c r="F33" s="75">
        <v>34867826</v>
      </c>
      <c r="G33" s="76">
        <v>49716213</v>
      </c>
      <c r="H33" s="77">
        <f t="shared" si="1"/>
        <v>14848387</v>
      </c>
      <c r="I33" s="77">
        <v>51848154</v>
      </c>
      <c r="J33" s="53">
        <f t="shared" si="2"/>
        <v>137.5710955122403</v>
      </c>
      <c r="K33" s="54">
        <f t="shared" si="3"/>
        <v>42.584780020411941</v>
      </c>
      <c r="L33" s="90">
        <v>46857912</v>
      </c>
      <c r="M33" s="91">
        <v>14848387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12450593</v>
      </c>
      <c r="D8" s="58">
        <v>12450593</v>
      </c>
      <c r="E8" s="59">
        <f>$D8       -$C8</f>
        <v>0</v>
      </c>
      <c r="F8" s="57">
        <v>12450593</v>
      </c>
      <c r="G8" s="58">
        <v>12450593</v>
      </c>
      <c r="H8" s="59">
        <f>$G8       -$F8</f>
        <v>0</v>
      </c>
      <c r="I8" s="59">
        <v>12450593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959570</v>
      </c>
      <c r="M8" s="79">
        <v>-366564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959570</v>
      </c>
      <c r="M9" s="79">
        <v>-366564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197691571</v>
      </c>
      <c r="D10" s="58">
        <v>198651141</v>
      </c>
      <c r="E10" s="59">
        <f t="shared" ref="E10:E33" si="0">$D10      -$C10</f>
        <v>959570</v>
      </c>
      <c r="F10" s="57">
        <v>190679685</v>
      </c>
      <c r="G10" s="58">
        <v>190313121</v>
      </c>
      <c r="H10" s="59">
        <f t="shared" ref="H10:H33" si="1">$G10      -$F10</f>
        <v>-366564</v>
      </c>
      <c r="I10" s="59">
        <v>198896356</v>
      </c>
      <c r="J10" s="27">
        <f t="shared" ref="J10:J33" si="2">IF(($C10      =0),0,(($E10      /$C10      )*100))</f>
        <v>0.48538741188919987</v>
      </c>
      <c r="K10" s="28">
        <f t="shared" ref="K10:K33" si="3">IF(($F10      =0),0,(($H10      /$F10      )*100))</f>
        <v>-0.19224072034731965</v>
      </c>
      <c r="L10" s="78">
        <v>959570</v>
      </c>
      <c r="M10" s="79">
        <v>-366564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210142164</v>
      </c>
      <c r="D11" s="61">
        <v>211101734</v>
      </c>
      <c r="E11" s="62">
        <f t="shared" si="0"/>
        <v>959570</v>
      </c>
      <c r="F11" s="60">
        <v>203130278</v>
      </c>
      <c r="G11" s="61">
        <v>202763714</v>
      </c>
      <c r="H11" s="62">
        <f t="shared" si="1"/>
        <v>-366564</v>
      </c>
      <c r="I11" s="62">
        <v>211346949</v>
      </c>
      <c r="J11" s="32">
        <f t="shared" si="2"/>
        <v>0.45662897047162798</v>
      </c>
      <c r="K11" s="33">
        <f t="shared" si="3"/>
        <v>-0.18045758791311259</v>
      </c>
      <c r="L11" s="80">
        <v>959570</v>
      </c>
      <c r="M11" s="81">
        <v>-366564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93359696</v>
      </c>
      <c r="D13" s="58">
        <v>99963518</v>
      </c>
      <c r="E13" s="59">
        <f t="shared" si="0"/>
        <v>6603822</v>
      </c>
      <c r="F13" s="57">
        <v>97560881</v>
      </c>
      <c r="G13" s="58">
        <v>104561836</v>
      </c>
      <c r="H13" s="59">
        <f t="shared" si="1"/>
        <v>7000955</v>
      </c>
      <c r="I13" s="59">
        <v>109286823</v>
      </c>
      <c r="J13" s="27">
        <f t="shared" si="2"/>
        <v>7.0735256035966536</v>
      </c>
      <c r="K13" s="28">
        <f t="shared" si="3"/>
        <v>7.1759858339122626</v>
      </c>
      <c r="L13" s="78">
        <v>5462859</v>
      </c>
      <c r="M13" s="79">
        <v>9274922</v>
      </c>
      <c r="N13" s="29">
        <f t="shared" si="4"/>
        <v>120.88582187458985</v>
      </c>
      <c r="O13" s="28">
        <f t="shared" si="5"/>
        <v>75.482629395697344</v>
      </c>
      <c r="Q13" s="30"/>
    </row>
    <row r="14" spans="1:17" ht="13" x14ac:dyDescent="0.3">
      <c r="A14" s="1" t="s">
        <v>16</v>
      </c>
      <c r="B14" s="26" t="s">
        <v>24</v>
      </c>
      <c r="C14" s="57">
        <v>2615000</v>
      </c>
      <c r="D14" s="58">
        <v>2173913</v>
      </c>
      <c r="E14" s="59">
        <f t="shared" si="0"/>
        <v>-441087</v>
      </c>
      <c r="F14" s="57">
        <v>2732675</v>
      </c>
      <c r="G14" s="58">
        <v>2271739</v>
      </c>
      <c r="H14" s="59">
        <f t="shared" si="1"/>
        <v>-460936</v>
      </c>
      <c r="I14" s="59">
        <v>2371696</v>
      </c>
      <c r="J14" s="27">
        <f t="shared" si="2"/>
        <v>-16.867571701720841</v>
      </c>
      <c r="K14" s="28">
        <f t="shared" si="3"/>
        <v>-16.867574812226117</v>
      </c>
      <c r="L14" s="78">
        <v>5462859</v>
      </c>
      <c r="M14" s="79">
        <v>9274922</v>
      </c>
      <c r="N14" s="29">
        <f t="shared" si="4"/>
        <v>-8.0742885730713532</v>
      </c>
      <c r="O14" s="28">
        <f t="shared" si="5"/>
        <v>-4.9697021710802529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5462859</v>
      </c>
      <c r="M15" s="79">
        <v>9274922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5462859</v>
      </c>
      <c r="M16" s="79">
        <v>9274922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118815225</v>
      </c>
      <c r="D17" s="58">
        <v>118115349</v>
      </c>
      <c r="E17" s="59">
        <f t="shared" si="0"/>
        <v>-699876</v>
      </c>
      <c r="F17" s="57">
        <v>120673150</v>
      </c>
      <c r="G17" s="58">
        <v>123408053</v>
      </c>
      <c r="H17" s="59">
        <f t="shared" si="1"/>
        <v>2734903</v>
      </c>
      <c r="I17" s="59">
        <v>128574174</v>
      </c>
      <c r="J17" s="39">
        <f t="shared" si="2"/>
        <v>-0.58904572204446015</v>
      </c>
      <c r="K17" s="28">
        <f t="shared" si="3"/>
        <v>2.2663724283322346</v>
      </c>
      <c r="L17" s="82">
        <v>5462859</v>
      </c>
      <c r="M17" s="79">
        <v>9274922</v>
      </c>
      <c r="N17" s="29">
        <f t="shared" si="4"/>
        <v>-12.811533301518491</v>
      </c>
      <c r="O17" s="28">
        <f t="shared" si="5"/>
        <v>29.487072775382909</v>
      </c>
      <c r="Q17" s="30"/>
    </row>
    <row r="18" spans="1:17" ht="14" x14ac:dyDescent="0.3">
      <c r="A18" s="1" t="s">
        <v>16</v>
      </c>
      <c r="B18" s="31" t="s">
        <v>27</v>
      </c>
      <c r="C18" s="60">
        <v>214789921</v>
      </c>
      <c r="D18" s="61">
        <v>220252780</v>
      </c>
      <c r="E18" s="62">
        <f t="shared" si="0"/>
        <v>5462859</v>
      </c>
      <c r="F18" s="60">
        <v>220966706</v>
      </c>
      <c r="G18" s="61">
        <v>230241628</v>
      </c>
      <c r="H18" s="62">
        <f t="shared" si="1"/>
        <v>9274922</v>
      </c>
      <c r="I18" s="62">
        <v>240232693</v>
      </c>
      <c r="J18" s="40">
        <f t="shared" si="2"/>
        <v>2.5433497878142988</v>
      </c>
      <c r="K18" s="33">
        <f t="shared" si="3"/>
        <v>4.1974296344898221</v>
      </c>
      <c r="L18" s="83">
        <v>5462859</v>
      </c>
      <c r="M18" s="81">
        <v>9274922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-4647757</v>
      </c>
      <c r="D19" s="67">
        <v>-9151046</v>
      </c>
      <c r="E19" s="68">
        <f t="shared" si="0"/>
        <v>-4503289</v>
      </c>
      <c r="F19" s="69">
        <v>-17836428</v>
      </c>
      <c r="G19" s="70">
        <v>-27477914</v>
      </c>
      <c r="H19" s="71">
        <f t="shared" si="1"/>
        <v>-9641486</v>
      </c>
      <c r="I19" s="71">
        <v>-28885744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-1210329</v>
      </c>
      <c r="M22" s="79">
        <v>5881946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19441785</v>
      </c>
      <c r="D23" s="58">
        <v>18043109</v>
      </c>
      <c r="E23" s="59">
        <f t="shared" si="0"/>
        <v>-1398676</v>
      </c>
      <c r="F23" s="57">
        <v>18799645</v>
      </c>
      <c r="G23" s="58">
        <v>20302694</v>
      </c>
      <c r="H23" s="59">
        <f t="shared" si="1"/>
        <v>1503049</v>
      </c>
      <c r="I23" s="59">
        <v>21240343</v>
      </c>
      <c r="J23" s="27">
        <f t="shared" si="2"/>
        <v>-7.1941748147096574</v>
      </c>
      <c r="K23" s="28">
        <f t="shared" si="3"/>
        <v>7.9950924605225255</v>
      </c>
      <c r="L23" s="78">
        <v>-1210329</v>
      </c>
      <c r="M23" s="79">
        <v>5881946</v>
      </c>
      <c r="N23" s="29">
        <f t="shared" si="4"/>
        <v>115.56163654675713</v>
      </c>
      <c r="O23" s="28">
        <f t="shared" si="5"/>
        <v>25.553600798103215</v>
      </c>
      <c r="Q23" s="30"/>
    </row>
    <row r="24" spans="1:17" ht="13" x14ac:dyDescent="0.3">
      <c r="A24" s="4" t="s">
        <v>16</v>
      </c>
      <c r="B24" s="26" t="s">
        <v>32</v>
      </c>
      <c r="C24" s="57">
        <v>34157044</v>
      </c>
      <c r="D24" s="58">
        <v>34345391</v>
      </c>
      <c r="E24" s="59">
        <f t="shared" si="0"/>
        <v>188347</v>
      </c>
      <c r="F24" s="57">
        <v>36935174</v>
      </c>
      <c r="G24" s="58">
        <v>41314071</v>
      </c>
      <c r="H24" s="59">
        <f t="shared" si="1"/>
        <v>4378897</v>
      </c>
      <c r="I24" s="59">
        <v>43131890</v>
      </c>
      <c r="J24" s="27">
        <f t="shared" si="2"/>
        <v>0.55141481212484311</v>
      </c>
      <c r="K24" s="28">
        <f t="shared" si="3"/>
        <v>11.855628458661114</v>
      </c>
      <c r="L24" s="78">
        <v>-1210329</v>
      </c>
      <c r="M24" s="79">
        <v>5881946</v>
      </c>
      <c r="N24" s="29">
        <f t="shared" si="4"/>
        <v>-15.561636546757121</v>
      </c>
      <c r="O24" s="28">
        <f t="shared" si="5"/>
        <v>74.446399201896782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-1210329</v>
      </c>
      <c r="M25" s="79">
        <v>5881946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53598829</v>
      </c>
      <c r="D26" s="61">
        <v>52388500</v>
      </c>
      <c r="E26" s="62">
        <f t="shared" si="0"/>
        <v>-1210329</v>
      </c>
      <c r="F26" s="60">
        <v>55734819</v>
      </c>
      <c r="G26" s="61">
        <v>61616765</v>
      </c>
      <c r="H26" s="62">
        <f t="shared" si="1"/>
        <v>5881946</v>
      </c>
      <c r="I26" s="62">
        <v>64372233</v>
      </c>
      <c r="J26" s="40">
        <f t="shared" si="2"/>
        <v>-2.258125825845934</v>
      </c>
      <c r="K26" s="33">
        <f t="shared" si="3"/>
        <v>10.553449541120784</v>
      </c>
      <c r="L26" s="83">
        <v>-1210329</v>
      </c>
      <c r="M26" s="81">
        <v>5881946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-1210329</v>
      </c>
      <c r="M28" s="79">
        <v>5881946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1304348</v>
      </c>
      <c r="E29" s="59">
        <f t="shared" si="0"/>
        <v>1304348</v>
      </c>
      <c r="F29" s="57">
        <v>0</v>
      </c>
      <c r="G29" s="58">
        <v>1363043</v>
      </c>
      <c r="H29" s="59">
        <f t="shared" si="1"/>
        <v>1363043</v>
      </c>
      <c r="I29" s="59">
        <v>1440737</v>
      </c>
      <c r="J29" s="27">
        <f t="shared" si="2"/>
        <v>0</v>
      </c>
      <c r="K29" s="28">
        <f t="shared" si="3"/>
        <v>0</v>
      </c>
      <c r="L29" s="78">
        <v>-1210329</v>
      </c>
      <c r="M29" s="79">
        <v>5881946</v>
      </c>
      <c r="N29" s="29">
        <f t="shared" si="4"/>
        <v>-107.76805314918505</v>
      </c>
      <c r="O29" s="28">
        <f t="shared" si="5"/>
        <v>23.173334131255199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-1210329</v>
      </c>
      <c r="M30" s="79">
        <v>5881946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11026612</v>
      </c>
      <c r="D31" s="58">
        <v>21545224</v>
      </c>
      <c r="E31" s="59">
        <f t="shared" si="0"/>
        <v>10518612</v>
      </c>
      <c r="F31" s="57">
        <v>16521740</v>
      </c>
      <c r="G31" s="58">
        <v>25697058</v>
      </c>
      <c r="H31" s="59">
        <f t="shared" si="1"/>
        <v>9175318</v>
      </c>
      <c r="I31" s="59">
        <v>26846629</v>
      </c>
      <c r="J31" s="27">
        <f t="shared" si="2"/>
        <v>95.39296385870837</v>
      </c>
      <c r="K31" s="28">
        <f t="shared" si="3"/>
        <v>55.534816550799128</v>
      </c>
      <c r="L31" s="78">
        <v>-1210329</v>
      </c>
      <c r="M31" s="79">
        <v>5881946</v>
      </c>
      <c r="N31" s="29">
        <f t="shared" si="4"/>
        <v>-869.07047587887268</v>
      </c>
      <c r="O31" s="28">
        <f t="shared" si="5"/>
        <v>155.99119747104103</v>
      </c>
      <c r="Q31" s="30"/>
    </row>
    <row r="32" spans="1:17" ht="13" x14ac:dyDescent="0.3">
      <c r="A32" s="4" t="s">
        <v>16</v>
      </c>
      <c r="B32" s="26" t="s">
        <v>39</v>
      </c>
      <c r="C32" s="57">
        <v>42572217</v>
      </c>
      <c r="D32" s="58">
        <v>29538928</v>
      </c>
      <c r="E32" s="59">
        <f t="shared" si="0"/>
        <v>-13033289</v>
      </c>
      <c r="F32" s="57">
        <v>39213079</v>
      </c>
      <c r="G32" s="58">
        <v>34556664</v>
      </c>
      <c r="H32" s="59">
        <f t="shared" si="1"/>
        <v>-4656415</v>
      </c>
      <c r="I32" s="59">
        <v>36084867</v>
      </c>
      <c r="J32" s="27">
        <f t="shared" si="2"/>
        <v>-30.614541403845614</v>
      </c>
      <c r="K32" s="28">
        <f t="shared" si="3"/>
        <v>-11.874647741892444</v>
      </c>
      <c r="L32" s="78">
        <v>-1210329</v>
      </c>
      <c r="M32" s="79">
        <v>5881946</v>
      </c>
      <c r="N32" s="29">
        <f t="shared" si="4"/>
        <v>1076.8385290280576</v>
      </c>
      <c r="O32" s="28">
        <f t="shared" si="5"/>
        <v>-79.16453160229625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53598829</v>
      </c>
      <c r="D33" s="76">
        <v>52388500</v>
      </c>
      <c r="E33" s="77">
        <f t="shared" si="0"/>
        <v>-1210329</v>
      </c>
      <c r="F33" s="75">
        <v>55734819</v>
      </c>
      <c r="G33" s="76">
        <v>61616765</v>
      </c>
      <c r="H33" s="77">
        <f t="shared" si="1"/>
        <v>5881946</v>
      </c>
      <c r="I33" s="77">
        <v>64372233</v>
      </c>
      <c r="J33" s="53">
        <f t="shared" si="2"/>
        <v>-2.258125825845934</v>
      </c>
      <c r="K33" s="54">
        <f t="shared" si="3"/>
        <v>10.553449541120784</v>
      </c>
      <c r="L33" s="90">
        <v>-1210329</v>
      </c>
      <c r="M33" s="91">
        <v>5881946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29187636</v>
      </c>
      <c r="D8" s="58">
        <v>29102772</v>
      </c>
      <c r="E8" s="59">
        <f>$D8       -$C8</f>
        <v>-84864</v>
      </c>
      <c r="F8" s="57">
        <v>30501060</v>
      </c>
      <c r="G8" s="58">
        <v>30441504</v>
      </c>
      <c r="H8" s="59">
        <f>$G8       -$F8</f>
        <v>-59556</v>
      </c>
      <c r="I8" s="59">
        <v>31780932</v>
      </c>
      <c r="J8" s="27">
        <f>IF(($C8       =0),0,(($E8       /$C8       )*100))</f>
        <v>-0.29075324908122058</v>
      </c>
      <c r="K8" s="28">
        <f>IF(($F8       =0),0,(($H8       /$F8       )*100))</f>
        <v>-0.19525878772737734</v>
      </c>
      <c r="L8" s="78">
        <v>-2921028</v>
      </c>
      <c r="M8" s="79">
        <v>-13685764</v>
      </c>
      <c r="N8" s="29">
        <f>IF(($L8       =0),0,(($E8       /$L8       )*100))</f>
        <v>2.9052785526191465</v>
      </c>
      <c r="O8" s="28">
        <f>IF(($M8       =0),0,(($H8       /$M8       )*100))</f>
        <v>0.43516752152090304</v>
      </c>
      <c r="Q8" s="30"/>
    </row>
    <row r="9" spans="1:17" ht="13" x14ac:dyDescent="0.3">
      <c r="A9" s="1" t="s">
        <v>16</v>
      </c>
      <c r="B9" s="26" t="s">
        <v>19</v>
      </c>
      <c r="C9" s="57">
        <v>58573980</v>
      </c>
      <c r="D9" s="58">
        <v>56698089</v>
      </c>
      <c r="E9" s="59">
        <f>$D9       -$C9</f>
        <v>-1875891</v>
      </c>
      <c r="F9" s="57">
        <v>82609804</v>
      </c>
      <c r="G9" s="58">
        <v>59959764</v>
      </c>
      <c r="H9" s="59">
        <f>$G9       -$F9</f>
        <v>-22650040</v>
      </c>
      <c r="I9" s="59">
        <v>62597988</v>
      </c>
      <c r="J9" s="27">
        <f>IF(($C9       =0),0,(($E9       /$C9       )*100))</f>
        <v>-3.2026012232735419</v>
      </c>
      <c r="K9" s="28">
        <f>IF(($F9       =0),0,(($H9       /$F9       )*100))</f>
        <v>-27.418101609344092</v>
      </c>
      <c r="L9" s="78">
        <v>-2921028</v>
      </c>
      <c r="M9" s="79">
        <v>-13685764</v>
      </c>
      <c r="N9" s="29">
        <f>IF(($L9       =0),0,(($E9       /$L9       )*100))</f>
        <v>64.220233424671036</v>
      </c>
      <c r="O9" s="28">
        <f>IF(($M9       =0),0,(($H9       /$M9       )*100))</f>
        <v>165.50073492426145</v>
      </c>
      <c r="Q9" s="30"/>
    </row>
    <row r="10" spans="1:17" ht="13" x14ac:dyDescent="0.3">
      <c r="A10" s="1" t="s">
        <v>16</v>
      </c>
      <c r="B10" s="26" t="s">
        <v>20</v>
      </c>
      <c r="C10" s="57">
        <v>154620576</v>
      </c>
      <c r="D10" s="58">
        <v>153660303</v>
      </c>
      <c r="E10" s="59">
        <f t="shared" ref="E10:E33" si="0">$D10      -$C10</f>
        <v>-960273</v>
      </c>
      <c r="F10" s="57">
        <v>151184744</v>
      </c>
      <c r="G10" s="58">
        <v>160208576</v>
      </c>
      <c r="H10" s="59">
        <f t="shared" ref="H10:H33" si="1">$G10      -$F10</f>
        <v>9023832</v>
      </c>
      <c r="I10" s="59">
        <v>165009756</v>
      </c>
      <c r="J10" s="27">
        <f t="shared" ref="J10:J33" si="2">IF(($C10      =0),0,(($E10      /$C10      )*100))</f>
        <v>-0.62105123706174781</v>
      </c>
      <c r="K10" s="28">
        <f t="shared" ref="K10:K33" si="3">IF(($F10      =0),0,(($H10      /$F10      )*100))</f>
        <v>5.9687451003654175</v>
      </c>
      <c r="L10" s="78">
        <v>-2921028</v>
      </c>
      <c r="M10" s="79">
        <v>-13685764</v>
      </c>
      <c r="N10" s="29">
        <f t="shared" ref="N10:N33" si="4">IF(($L10      =0),0,(($E10      /$L10      )*100))</f>
        <v>32.874488022709812</v>
      </c>
      <c r="O10" s="28">
        <f t="shared" ref="O10:O33" si="5">IF(($M10      =0),0,(($H10      /$M10      )*100))</f>
        <v>-65.935902445782347</v>
      </c>
      <c r="Q10" s="30"/>
    </row>
    <row r="11" spans="1:17" ht="14" x14ac:dyDescent="0.3">
      <c r="A11" s="4" t="s">
        <v>16</v>
      </c>
      <c r="B11" s="31" t="s">
        <v>21</v>
      </c>
      <c r="C11" s="60">
        <v>242382192</v>
      </c>
      <c r="D11" s="61">
        <v>239461164</v>
      </c>
      <c r="E11" s="62">
        <f t="shared" si="0"/>
        <v>-2921028</v>
      </c>
      <c r="F11" s="60">
        <v>264295608</v>
      </c>
      <c r="G11" s="61">
        <v>250609844</v>
      </c>
      <c r="H11" s="62">
        <f t="shared" si="1"/>
        <v>-13685764</v>
      </c>
      <c r="I11" s="62">
        <v>259388676</v>
      </c>
      <c r="J11" s="32">
        <f t="shared" si="2"/>
        <v>-1.205133089975521</v>
      </c>
      <c r="K11" s="33">
        <f t="shared" si="3"/>
        <v>-5.178203339648384</v>
      </c>
      <c r="L11" s="80">
        <v>-2921028</v>
      </c>
      <c r="M11" s="81">
        <v>-13685764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106520172</v>
      </c>
      <c r="D13" s="58">
        <v>110166204</v>
      </c>
      <c r="E13" s="59">
        <f t="shared" si="0"/>
        <v>3646032</v>
      </c>
      <c r="F13" s="57">
        <v>111313596</v>
      </c>
      <c r="G13" s="58">
        <v>115013652</v>
      </c>
      <c r="H13" s="59">
        <f t="shared" si="1"/>
        <v>3700056</v>
      </c>
      <c r="I13" s="59">
        <v>118234020</v>
      </c>
      <c r="J13" s="27">
        <f t="shared" si="2"/>
        <v>3.4228559075176856</v>
      </c>
      <c r="K13" s="28">
        <f t="shared" si="3"/>
        <v>3.3239928750482552</v>
      </c>
      <c r="L13" s="78">
        <v>-32194048</v>
      </c>
      <c r="M13" s="79">
        <v>-25002436</v>
      </c>
      <c r="N13" s="29">
        <f t="shared" si="4"/>
        <v>-11.325174143990839</v>
      </c>
      <c r="O13" s="28">
        <f t="shared" si="5"/>
        <v>-14.798782006681268</v>
      </c>
      <c r="Q13" s="30"/>
    </row>
    <row r="14" spans="1:17" ht="13" x14ac:dyDescent="0.3">
      <c r="A14" s="1" t="s">
        <v>16</v>
      </c>
      <c r="B14" s="26" t="s">
        <v>24</v>
      </c>
      <c r="C14" s="57">
        <v>5543808</v>
      </c>
      <c r="D14" s="58">
        <v>3000000</v>
      </c>
      <c r="E14" s="59">
        <f t="shared" si="0"/>
        <v>-2543808</v>
      </c>
      <c r="F14" s="57">
        <v>5793276</v>
      </c>
      <c r="G14" s="58">
        <v>3138000</v>
      </c>
      <c r="H14" s="59">
        <f t="shared" si="1"/>
        <v>-2655276</v>
      </c>
      <c r="I14" s="59">
        <v>3276072</v>
      </c>
      <c r="J14" s="27">
        <f t="shared" si="2"/>
        <v>-45.885571794694194</v>
      </c>
      <c r="K14" s="28">
        <f t="shared" si="3"/>
        <v>-45.833756237403499</v>
      </c>
      <c r="L14" s="78">
        <v>-32194048</v>
      </c>
      <c r="M14" s="79">
        <v>-25002436</v>
      </c>
      <c r="N14" s="29">
        <f t="shared" si="4"/>
        <v>7.9014853925793975</v>
      </c>
      <c r="O14" s="28">
        <f t="shared" si="5"/>
        <v>10.620069180459057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-32194048</v>
      </c>
      <c r="M15" s="79">
        <v>-25002436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64320300</v>
      </c>
      <c r="D16" s="58">
        <v>47979428</v>
      </c>
      <c r="E16" s="59">
        <f t="shared" si="0"/>
        <v>-16340872</v>
      </c>
      <c r="F16" s="57">
        <v>74482908</v>
      </c>
      <c r="G16" s="58">
        <v>62738480</v>
      </c>
      <c r="H16" s="59">
        <f t="shared" si="1"/>
        <v>-11744428</v>
      </c>
      <c r="I16" s="59">
        <v>65498972</v>
      </c>
      <c r="J16" s="27">
        <f t="shared" si="2"/>
        <v>-25.40546608147039</v>
      </c>
      <c r="K16" s="28">
        <f t="shared" si="3"/>
        <v>-15.767950413536486</v>
      </c>
      <c r="L16" s="78">
        <v>-32194048</v>
      </c>
      <c r="M16" s="79">
        <v>-25002436</v>
      </c>
      <c r="N16" s="29">
        <f t="shared" si="4"/>
        <v>50.757431932759744</v>
      </c>
      <c r="O16" s="28">
        <f t="shared" si="5"/>
        <v>46.973134937731672</v>
      </c>
      <c r="Q16" s="30"/>
    </row>
    <row r="17" spans="1:17" ht="13" x14ac:dyDescent="0.3">
      <c r="A17" s="1" t="s">
        <v>16</v>
      </c>
      <c r="B17" s="26" t="s">
        <v>26</v>
      </c>
      <c r="C17" s="57">
        <v>114591168</v>
      </c>
      <c r="D17" s="58">
        <v>97635768</v>
      </c>
      <c r="E17" s="59">
        <f t="shared" si="0"/>
        <v>-16955400</v>
      </c>
      <c r="F17" s="57">
        <v>115197468</v>
      </c>
      <c r="G17" s="58">
        <v>100894680</v>
      </c>
      <c r="H17" s="59">
        <f t="shared" si="1"/>
        <v>-14302788</v>
      </c>
      <c r="I17" s="59">
        <v>105087840</v>
      </c>
      <c r="J17" s="39">
        <f t="shared" si="2"/>
        <v>-14.79642829018027</v>
      </c>
      <c r="K17" s="28">
        <f t="shared" si="3"/>
        <v>-12.415887474193443</v>
      </c>
      <c r="L17" s="82">
        <v>-32194048</v>
      </c>
      <c r="M17" s="79">
        <v>-25002436</v>
      </c>
      <c r="N17" s="29">
        <f t="shared" si="4"/>
        <v>52.666256818651689</v>
      </c>
      <c r="O17" s="28">
        <f t="shared" si="5"/>
        <v>57.205577888490545</v>
      </c>
      <c r="Q17" s="30"/>
    </row>
    <row r="18" spans="1:17" ht="14" x14ac:dyDescent="0.3">
      <c r="A18" s="1" t="s">
        <v>16</v>
      </c>
      <c r="B18" s="31" t="s">
        <v>27</v>
      </c>
      <c r="C18" s="60">
        <v>290975448</v>
      </c>
      <c r="D18" s="61">
        <v>258781400</v>
      </c>
      <c r="E18" s="62">
        <f t="shared" si="0"/>
        <v>-32194048</v>
      </c>
      <c r="F18" s="60">
        <v>306787248</v>
      </c>
      <c r="G18" s="61">
        <v>281784812</v>
      </c>
      <c r="H18" s="62">
        <f t="shared" si="1"/>
        <v>-25002436</v>
      </c>
      <c r="I18" s="62">
        <v>292096904</v>
      </c>
      <c r="J18" s="40">
        <f t="shared" si="2"/>
        <v>-11.064180232828441</v>
      </c>
      <c r="K18" s="33">
        <f t="shared" si="3"/>
        <v>-8.1497637737537243</v>
      </c>
      <c r="L18" s="83">
        <v>-32194048</v>
      </c>
      <c r="M18" s="81">
        <v>-25002436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-48593256</v>
      </c>
      <c r="D19" s="67">
        <v>-19320236</v>
      </c>
      <c r="E19" s="68">
        <f t="shared" si="0"/>
        <v>29273020</v>
      </c>
      <c r="F19" s="69">
        <v>-42491640</v>
      </c>
      <c r="G19" s="70">
        <v>-31174968</v>
      </c>
      <c r="H19" s="71">
        <f t="shared" si="1"/>
        <v>11316672</v>
      </c>
      <c r="I19" s="71">
        <v>-32708228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7644936</v>
      </c>
      <c r="M22" s="79">
        <v>-3558720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836808</v>
      </c>
      <c r="D23" s="58">
        <v>608700</v>
      </c>
      <c r="E23" s="59">
        <f t="shared" si="0"/>
        <v>-228108</v>
      </c>
      <c r="F23" s="57">
        <v>874464</v>
      </c>
      <c r="G23" s="58">
        <v>181560</v>
      </c>
      <c r="H23" s="59">
        <f t="shared" si="1"/>
        <v>-692904</v>
      </c>
      <c r="I23" s="59">
        <v>186660</v>
      </c>
      <c r="J23" s="27">
        <f t="shared" si="2"/>
        <v>-27.259299624286577</v>
      </c>
      <c r="K23" s="28">
        <f t="shared" si="3"/>
        <v>-79.237567241190035</v>
      </c>
      <c r="L23" s="78">
        <v>7644936</v>
      </c>
      <c r="M23" s="79">
        <v>-3558720</v>
      </c>
      <c r="N23" s="29">
        <f t="shared" si="4"/>
        <v>-2.983779066299574</v>
      </c>
      <c r="O23" s="28">
        <f t="shared" si="5"/>
        <v>19.470596169409227</v>
      </c>
      <c r="Q23" s="30"/>
    </row>
    <row r="24" spans="1:17" ht="13" x14ac:dyDescent="0.3">
      <c r="A24" s="4" t="s">
        <v>16</v>
      </c>
      <c r="B24" s="26" t="s">
        <v>32</v>
      </c>
      <c r="C24" s="57">
        <v>26626200</v>
      </c>
      <c r="D24" s="58">
        <v>34499244</v>
      </c>
      <c r="E24" s="59">
        <f t="shared" si="0"/>
        <v>7873044</v>
      </c>
      <c r="F24" s="57">
        <v>27824376</v>
      </c>
      <c r="G24" s="58">
        <v>24958560</v>
      </c>
      <c r="H24" s="59">
        <f t="shared" si="1"/>
        <v>-2865816</v>
      </c>
      <c r="I24" s="59">
        <v>24682200</v>
      </c>
      <c r="J24" s="27">
        <f t="shared" si="2"/>
        <v>29.56878563219686</v>
      </c>
      <c r="K24" s="28">
        <f t="shared" si="3"/>
        <v>-10.299659550316601</v>
      </c>
      <c r="L24" s="78">
        <v>7644936</v>
      </c>
      <c r="M24" s="79">
        <v>-3558720</v>
      </c>
      <c r="N24" s="29">
        <f t="shared" si="4"/>
        <v>102.98377906629956</v>
      </c>
      <c r="O24" s="28">
        <f t="shared" si="5"/>
        <v>80.52940383059078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7644936</v>
      </c>
      <c r="M25" s="79">
        <v>-3558720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27463008</v>
      </c>
      <c r="D26" s="61">
        <v>35107944</v>
      </c>
      <c r="E26" s="62">
        <f t="shared" si="0"/>
        <v>7644936</v>
      </c>
      <c r="F26" s="60">
        <v>28698840</v>
      </c>
      <c r="G26" s="61">
        <v>25140120</v>
      </c>
      <c r="H26" s="62">
        <f t="shared" si="1"/>
        <v>-3558720</v>
      </c>
      <c r="I26" s="62">
        <v>24868860</v>
      </c>
      <c r="J26" s="40">
        <f t="shared" si="2"/>
        <v>27.837212879230126</v>
      </c>
      <c r="K26" s="33">
        <f t="shared" si="3"/>
        <v>-12.40022244801532</v>
      </c>
      <c r="L26" s="83">
        <v>7644936</v>
      </c>
      <c r="M26" s="81">
        <v>-3558720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7644936</v>
      </c>
      <c r="M28" s="79">
        <v>-3558720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7644936</v>
      </c>
      <c r="M29" s="79">
        <v>-3558720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7644936</v>
      </c>
      <c r="M30" s="79">
        <v>-3558720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19629288</v>
      </c>
      <c r="D31" s="58">
        <v>21773988</v>
      </c>
      <c r="E31" s="59">
        <f t="shared" si="0"/>
        <v>2144700</v>
      </c>
      <c r="F31" s="57">
        <v>20512608</v>
      </c>
      <c r="G31" s="58">
        <v>23083404</v>
      </c>
      <c r="H31" s="59">
        <f t="shared" si="1"/>
        <v>2570796</v>
      </c>
      <c r="I31" s="59">
        <v>16756164</v>
      </c>
      <c r="J31" s="27">
        <f t="shared" si="2"/>
        <v>10.926020342663472</v>
      </c>
      <c r="K31" s="28">
        <f t="shared" si="3"/>
        <v>12.532760339397116</v>
      </c>
      <c r="L31" s="78">
        <v>7644936</v>
      </c>
      <c r="M31" s="79">
        <v>-3558720</v>
      </c>
      <c r="N31" s="29">
        <f t="shared" si="4"/>
        <v>28.053864675910955</v>
      </c>
      <c r="O31" s="28">
        <f t="shared" si="5"/>
        <v>-72.239344483409766</v>
      </c>
      <c r="Q31" s="30"/>
    </row>
    <row r="32" spans="1:17" ht="13" x14ac:dyDescent="0.3">
      <c r="A32" s="4" t="s">
        <v>16</v>
      </c>
      <c r="B32" s="26" t="s">
        <v>39</v>
      </c>
      <c r="C32" s="57">
        <v>7833720</v>
      </c>
      <c r="D32" s="58">
        <v>13333956</v>
      </c>
      <c r="E32" s="59">
        <f t="shared" si="0"/>
        <v>5500236</v>
      </c>
      <c r="F32" s="57">
        <v>8186232</v>
      </c>
      <c r="G32" s="58">
        <v>2056716</v>
      </c>
      <c r="H32" s="59">
        <f t="shared" si="1"/>
        <v>-6129516</v>
      </c>
      <c r="I32" s="59">
        <v>8112696</v>
      </c>
      <c r="J32" s="27">
        <f t="shared" si="2"/>
        <v>70.212312924128</v>
      </c>
      <c r="K32" s="28">
        <f t="shared" si="3"/>
        <v>-74.875913607139395</v>
      </c>
      <c r="L32" s="78">
        <v>7644936</v>
      </c>
      <c r="M32" s="79">
        <v>-3558720</v>
      </c>
      <c r="N32" s="29">
        <f t="shared" si="4"/>
        <v>71.946135324089042</v>
      </c>
      <c r="O32" s="28">
        <f t="shared" si="5"/>
        <v>172.23934448340975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27463008</v>
      </c>
      <c r="D33" s="76">
        <v>35107944</v>
      </c>
      <c r="E33" s="77">
        <f t="shared" si="0"/>
        <v>7644936</v>
      </c>
      <c r="F33" s="75">
        <v>28698840</v>
      </c>
      <c r="G33" s="76">
        <v>25140120</v>
      </c>
      <c r="H33" s="77">
        <f t="shared" si="1"/>
        <v>-3558720</v>
      </c>
      <c r="I33" s="77">
        <v>24868860</v>
      </c>
      <c r="J33" s="53">
        <f t="shared" si="2"/>
        <v>27.837212879230126</v>
      </c>
      <c r="K33" s="54">
        <f t="shared" si="3"/>
        <v>-12.40022244801532</v>
      </c>
      <c r="L33" s="90">
        <v>7644936</v>
      </c>
      <c r="M33" s="91">
        <v>-3558720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557405610</v>
      </c>
      <c r="D8" s="58">
        <v>556295803</v>
      </c>
      <c r="E8" s="59">
        <f>$D8       -$C8</f>
        <v>-1109807</v>
      </c>
      <c r="F8" s="57">
        <v>583046271</v>
      </c>
      <c r="G8" s="58">
        <v>581885411</v>
      </c>
      <c r="H8" s="59">
        <f>$G8       -$F8</f>
        <v>-1160860</v>
      </c>
      <c r="I8" s="59">
        <v>607488368</v>
      </c>
      <c r="J8" s="27">
        <f>IF(($C8       =0),0,(($E8       /$C8       )*100))</f>
        <v>-0.19910223006187541</v>
      </c>
      <c r="K8" s="28">
        <f>IF(($F8       =0),0,(($H8       /$F8       )*100))</f>
        <v>-0.19910255115927153</v>
      </c>
      <c r="L8" s="78">
        <v>8380509</v>
      </c>
      <c r="M8" s="79">
        <v>17866375</v>
      </c>
      <c r="N8" s="29">
        <f>IF(($L8       =0),0,(($E8       /$L8       )*100))</f>
        <v>-13.242715925727182</v>
      </c>
      <c r="O8" s="28">
        <f>IF(($M8       =0),0,(($H8       /$M8       )*100))</f>
        <v>-6.4974568148267338</v>
      </c>
      <c r="Q8" s="30"/>
    </row>
    <row r="9" spans="1:17" ht="13" x14ac:dyDescent="0.3">
      <c r="A9" s="1" t="s">
        <v>16</v>
      </c>
      <c r="B9" s="26" t="s">
        <v>19</v>
      </c>
      <c r="C9" s="57">
        <v>291369755</v>
      </c>
      <c r="D9" s="58">
        <v>306590695</v>
      </c>
      <c r="E9" s="59">
        <f>$D9       -$C9</f>
        <v>15220940</v>
      </c>
      <c r="F9" s="57">
        <v>304772763</v>
      </c>
      <c r="G9" s="58">
        <v>320693868</v>
      </c>
      <c r="H9" s="59">
        <f>$G9       -$F9</f>
        <v>15921105</v>
      </c>
      <c r="I9" s="59">
        <v>334804400</v>
      </c>
      <c r="J9" s="27">
        <f>IF(($C9       =0),0,(($E9       /$C9       )*100))</f>
        <v>5.2239258669795703</v>
      </c>
      <c r="K9" s="28">
        <f>IF(($F9       =0),0,(($H9       /$F9       )*100))</f>
        <v>5.2239264569714843</v>
      </c>
      <c r="L9" s="78">
        <v>8380509</v>
      </c>
      <c r="M9" s="79">
        <v>17866375</v>
      </c>
      <c r="N9" s="29">
        <f>IF(($L9       =0),0,(($E9       /$L9       )*100))</f>
        <v>181.6230971173708</v>
      </c>
      <c r="O9" s="28">
        <f>IF(($M9       =0),0,(($H9       /$M9       )*100))</f>
        <v>89.112117035492659</v>
      </c>
      <c r="Q9" s="30"/>
    </row>
    <row r="10" spans="1:17" ht="13" x14ac:dyDescent="0.3">
      <c r="A10" s="1" t="s">
        <v>16</v>
      </c>
      <c r="B10" s="26" t="s">
        <v>20</v>
      </c>
      <c r="C10" s="57">
        <v>463538904</v>
      </c>
      <c r="D10" s="58">
        <v>457808280</v>
      </c>
      <c r="E10" s="59">
        <f t="shared" ref="E10:E33" si="0">$D10      -$C10</f>
        <v>-5730624</v>
      </c>
      <c r="F10" s="57">
        <v>472457670</v>
      </c>
      <c r="G10" s="58">
        <v>475563800</v>
      </c>
      <c r="H10" s="59">
        <f t="shared" ref="H10:H33" si="1">$G10      -$F10</f>
        <v>3106130</v>
      </c>
      <c r="I10" s="59">
        <v>496599134</v>
      </c>
      <c r="J10" s="27">
        <f t="shared" ref="J10:J33" si="2">IF(($C10      =0),0,(($E10      /$C10      )*100))</f>
        <v>-1.2362768152897043</v>
      </c>
      <c r="K10" s="28">
        <f t="shared" ref="K10:K33" si="3">IF(($F10      =0),0,(($H10      /$F10      )*100))</f>
        <v>0.65744090893899554</v>
      </c>
      <c r="L10" s="78">
        <v>8380509</v>
      </c>
      <c r="M10" s="79">
        <v>17866375</v>
      </c>
      <c r="N10" s="29">
        <f t="shared" ref="N10:N33" si="4">IF(($L10      =0),0,(($E10      /$L10      )*100))</f>
        <v>-68.380381191643608</v>
      </c>
      <c r="O10" s="28">
        <f t="shared" ref="O10:O33" si="5">IF(($M10      =0),0,(($H10      /$M10      )*100))</f>
        <v>17.385339779334082</v>
      </c>
      <c r="Q10" s="30"/>
    </row>
    <row r="11" spans="1:17" ht="14" x14ac:dyDescent="0.3">
      <c r="A11" s="4" t="s">
        <v>16</v>
      </c>
      <c r="B11" s="31" t="s">
        <v>21</v>
      </c>
      <c r="C11" s="60">
        <v>1312314269</v>
      </c>
      <c r="D11" s="61">
        <v>1320694778</v>
      </c>
      <c r="E11" s="62">
        <f t="shared" si="0"/>
        <v>8380509</v>
      </c>
      <c r="F11" s="60">
        <v>1360276704</v>
      </c>
      <c r="G11" s="61">
        <v>1378143079</v>
      </c>
      <c r="H11" s="62">
        <f t="shared" si="1"/>
        <v>17866375</v>
      </c>
      <c r="I11" s="62">
        <v>1438891902</v>
      </c>
      <c r="J11" s="32">
        <f t="shared" si="2"/>
        <v>0.63860534004450431</v>
      </c>
      <c r="K11" s="33">
        <f t="shared" si="3"/>
        <v>1.3134368138087293</v>
      </c>
      <c r="L11" s="80">
        <v>8380509</v>
      </c>
      <c r="M11" s="81">
        <v>17866375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520318319</v>
      </c>
      <c r="D13" s="58">
        <v>534609522</v>
      </c>
      <c r="E13" s="59">
        <f t="shared" si="0"/>
        <v>14291203</v>
      </c>
      <c r="F13" s="57">
        <v>544100908</v>
      </c>
      <c r="G13" s="58">
        <v>559426405</v>
      </c>
      <c r="H13" s="59">
        <f t="shared" si="1"/>
        <v>15325497</v>
      </c>
      <c r="I13" s="59">
        <v>583184402</v>
      </c>
      <c r="J13" s="27">
        <f t="shared" si="2"/>
        <v>2.7466269162819921</v>
      </c>
      <c r="K13" s="28">
        <f t="shared" si="3"/>
        <v>2.8166644779795145</v>
      </c>
      <c r="L13" s="78">
        <v>-27754423</v>
      </c>
      <c r="M13" s="79">
        <v>-28769614</v>
      </c>
      <c r="N13" s="29">
        <f t="shared" si="4"/>
        <v>-51.491623515286186</v>
      </c>
      <c r="O13" s="28">
        <f t="shared" si="5"/>
        <v>-53.269734519204881</v>
      </c>
      <c r="Q13" s="30"/>
    </row>
    <row r="14" spans="1:17" ht="13" x14ac:dyDescent="0.3">
      <c r="A14" s="1" t="s">
        <v>16</v>
      </c>
      <c r="B14" s="26" t="s">
        <v>24</v>
      </c>
      <c r="C14" s="57">
        <v>11808860</v>
      </c>
      <c r="D14" s="58">
        <v>11774991</v>
      </c>
      <c r="E14" s="59">
        <f t="shared" si="0"/>
        <v>-33869</v>
      </c>
      <c r="F14" s="57">
        <v>12352067</v>
      </c>
      <c r="G14" s="58">
        <v>12316641</v>
      </c>
      <c r="H14" s="59">
        <f t="shared" si="1"/>
        <v>-35426</v>
      </c>
      <c r="I14" s="59">
        <v>12858573</v>
      </c>
      <c r="J14" s="27">
        <f t="shared" si="2"/>
        <v>-0.28681007311459361</v>
      </c>
      <c r="K14" s="28">
        <f t="shared" si="3"/>
        <v>-0.2868022007976479</v>
      </c>
      <c r="L14" s="78">
        <v>-27754423</v>
      </c>
      <c r="M14" s="79">
        <v>-28769614</v>
      </c>
      <c r="N14" s="29">
        <f t="shared" si="4"/>
        <v>0.12203100024814062</v>
      </c>
      <c r="O14" s="28">
        <f t="shared" si="5"/>
        <v>0.12313686238543206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-27754423</v>
      </c>
      <c r="M15" s="79">
        <v>-28769614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160613245</v>
      </c>
      <c r="D16" s="58">
        <v>170931796</v>
      </c>
      <c r="E16" s="59">
        <f t="shared" si="0"/>
        <v>10318551</v>
      </c>
      <c r="F16" s="57">
        <v>168001455</v>
      </c>
      <c r="G16" s="58">
        <v>178794659</v>
      </c>
      <c r="H16" s="59">
        <f t="shared" si="1"/>
        <v>10793204</v>
      </c>
      <c r="I16" s="59">
        <v>186661624</v>
      </c>
      <c r="J16" s="27">
        <f t="shared" si="2"/>
        <v>6.4244707838385304</v>
      </c>
      <c r="K16" s="28">
        <f t="shared" si="3"/>
        <v>6.4244705499723205</v>
      </c>
      <c r="L16" s="78">
        <v>-27754423</v>
      </c>
      <c r="M16" s="79">
        <v>-28769614</v>
      </c>
      <c r="N16" s="29">
        <f t="shared" si="4"/>
        <v>-37.178041856607862</v>
      </c>
      <c r="O16" s="28">
        <f t="shared" si="5"/>
        <v>-37.515984746962545</v>
      </c>
      <c r="Q16" s="30"/>
    </row>
    <row r="17" spans="1:17" ht="13" x14ac:dyDescent="0.3">
      <c r="A17" s="1" t="s">
        <v>16</v>
      </c>
      <c r="B17" s="26" t="s">
        <v>26</v>
      </c>
      <c r="C17" s="57">
        <v>614589212</v>
      </c>
      <c r="D17" s="58">
        <v>562258904</v>
      </c>
      <c r="E17" s="59">
        <f t="shared" si="0"/>
        <v>-52330308</v>
      </c>
      <c r="F17" s="57">
        <v>642860286</v>
      </c>
      <c r="G17" s="58">
        <v>588007397</v>
      </c>
      <c r="H17" s="59">
        <f t="shared" si="1"/>
        <v>-54852889</v>
      </c>
      <c r="I17" s="59">
        <v>611807561</v>
      </c>
      <c r="J17" s="39">
        <f t="shared" si="2"/>
        <v>-8.5146805342883241</v>
      </c>
      <c r="K17" s="28">
        <f t="shared" si="3"/>
        <v>-8.5326299033504149</v>
      </c>
      <c r="L17" s="82">
        <v>-27754423</v>
      </c>
      <c r="M17" s="79">
        <v>-28769614</v>
      </c>
      <c r="N17" s="29">
        <f t="shared" si="4"/>
        <v>188.54763437164593</v>
      </c>
      <c r="O17" s="28">
        <f t="shared" si="5"/>
        <v>190.66258240378201</v>
      </c>
      <c r="Q17" s="30"/>
    </row>
    <row r="18" spans="1:17" ht="14" x14ac:dyDescent="0.3">
      <c r="A18" s="1" t="s">
        <v>16</v>
      </c>
      <c r="B18" s="31" t="s">
        <v>27</v>
      </c>
      <c r="C18" s="60">
        <v>1307329636</v>
      </c>
      <c r="D18" s="61">
        <v>1279575213</v>
      </c>
      <c r="E18" s="62">
        <f t="shared" si="0"/>
        <v>-27754423</v>
      </c>
      <c r="F18" s="60">
        <v>1367314716</v>
      </c>
      <c r="G18" s="61">
        <v>1338545102</v>
      </c>
      <c r="H18" s="62">
        <f t="shared" si="1"/>
        <v>-28769614</v>
      </c>
      <c r="I18" s="62">
        <v>1394512160</v>
      </c>
      <c r="J18" s="40">
        <f t="shared" si="2"/>
        <v>-2.1229858358385747</v>
      </c>
      <c r="K18" s="33">
        <f t="shared" si="3"/>
        <v>-2.1040959819524097</v>
      </c>
      <c r="L18" s="83">
        <v>-27754423</v>
      </c>
      <c r="M18" s="81">
        <v>-28769614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4984633</v>
      </c>
      <c r="D19" s="67">
        <v>41119565</v>
      </c>
      <c r="E19" s="68">
        <f t="shared" si="0"/>
        <v>36134932</v>
      </c>
      <c r="F19" s="69">
        <v>-7038012</v>
      </c>
      <c r="G19" s="70">
        <v>39597977</v>
      </c>
      <c r="H19" s="71">
        <f t="shared" si="1"/>
        <v>46635989</v>
      </c>
      <c r="I19" s="71">
        <v>44379742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8520000</v>
      </c>
      <c r="D22" s="58">
        <v>0</v>
      </c>
      <c r="E22" s="59">
        <f t="shared" si="0"/>
        <v>-8520000</v>
      </c>
      <c r="F22" s="57">
        <v>4428000</v>
      </c>
      <c r="G22" s="58">
        <v>0</v>
      </c>
      <c r="H22" s="59">
        <f t="shared" si="1"/>
        <v>-4428000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-21566612</v>
      </c>
      <c r="M22" s="79">
        <v>-19295366</v>
      </c>
      <c r="N22" s="29">
        <f t="shared" si="4"/>
        <v>39.505509720302847</v>
      </c>
      <c r="O22" s="28">
        <f t="shared" si="5"/>
        <v>22.948515203080365</v>
      </c>
      <c r="Q22" s="30"/>
    </row>
    <row r="23" spans="1:17" ht="13" x14ac:dyDescent="0.3">
      <c r="A23" s="4" t="s">
        <v>16</v>
      </c>
      <c r="B23" s="26" t="s">
        <v>31</v>
      </c>
      <c r="C23" s="57">
        <v>66561188</v>
      </c>
      <c r="D23" s="58">
        <v>78721945</v>
      </c>
      <c r="E23" s="59">
        <f t="shared" si="0"/>
        <v>12160757</v>
      </c>
      <c r="F23" s="57">
        <v>69623002</v>
      </c>
      <c r="G23" s="58">
        <v>82343155</v>
      </c>
      <c r="H23" s="59">
        <f t="shared" si="1"/>
        <v>12720153</v>
      </c>
      <c r="I23" s="59">
        <v>85966253</v>
      </c>
      <c r="J23" s="27">
        <f t="shared" si="2"/>
        <v>18.270041995043719</v>
      </c>
      <c r="K23" s="28">
        <f t="shared" si="3"/>
        <v>18.270043857057473</v>
      </c>
      <c r="L23" s="78">
        <v>-21566612</v>
      </c>
      <c r="M23" s="79">
        <v>-19295366</v>
      </c>
      <c r="N23" s="29">
        <f t="shared" si="4"/>
        <v>-56.38696054809165</v>
      </c>
      <c r="O23" s="28">
        <f t="shared" si="5"/>
        <v>-65.923356934509556</v>
      </c>
      <c r="Q23" s="30"/>
    </row>
    <row r="24" spans="1:17" ht="13" x14ac:dyDescent="0.3">
      <c r="A24" s="4" t="s">
        <v>16</v>
      </c>
      <c r="B24" s="26" t="s">
        <v>32</v>
      </c>
      <c r="C24" s="57">
        <v>120210848</v>
      </c>
      <c r="D24" s="58">
        <v>95003479</v>
      </c>
      <c r="E24" s="59">
        <f t="shared" si="0"/>
        <v>-25207369</v>
      </c>
      <c r="F24" s="57">
        <v>125740547</v>
      </c>
      <c r="G24" s="58">
        <v>98153028</v>
      </c>
      <c r="H24" s="59">
        <f t="shared" si="1"/>
        <v>-27587519</v>
      </c>
      <c r="I24" s="59">
        <v>96264360</v>
      </c>
      <c r="J24" s="27">
        <f t="shared" si="2"/>
        <v>-20.969296381637704</v>
      </c>
      <c r="K24" s="28">
        <f t="shared" si="3"/>
        <v>-21.940034188017329</v>
      </c>
      <c r="L24" s="78">
        <v>-21566612</v>
      </c>
      <c r="M24" s="79">
        <v>-19295366</v>
      </c>
      <c r="N24" s="29">
        <f t="shared" si="4"/>
        <v>116.8814508277888</v>
      </c>
      <c r="O24" s="28">
        <f t="shared" si="5"/>
        <v>142.97484173142919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-21566612</v>
      </c>
      <c r="M25" s="79">
        <v>-19295366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195292036</v>
      </c>
      <c r="D26" s="61">
        <v>173725424</v>
      </c>
      <c r="E26" s="62">
        <f t="shared" si="0"/>
        <v>-21566612</v>
      </c>
      <c r="F26" s="60">
        <v>199791549</v>
      </c>
      <c r="G26" s="61">
        <v>180496183</v>
      </c>
      <c r="H26" s="62">
        <f t="shared" si="1"/>
        <v>-19295366</v>
      </c>
      <c r="I26" s="62">
        <v>182230613</v>
      </c>
      <c r="J26" s="40">
        <f t="shared" si="2"/>
        <v>-11.043262409328355</v>
      </c>
      <c r="K26" s="33">
        <f t="shared" si="3"/>
        <v>-9.6577488370141218</v>
      </c>
      <c r="L26" s="83">
        <v>-21566612</v>
      </c>
      <c r="M26" s="81">
        <v>-19295366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523000</v>
      </c>
      <c r="D28" s="58">
        <v>0</v>
      </c>
      <c r="E28" s="59">
        <f t="shared" si="0"/>
        <v>-523000</v>
      </c>
      <c r="F28" s="57">
        <v>547058</v>
      </c>
      <c r="G28" s="58">
        <v>0</v>
      </c>
      <c r="H28" s="59">
        <f t="shared" si="1"/>
        <v>-547058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-21566612</v>
      </c>
      <c r="M28" s="79">
        <v>-19295366</v>
      </c>
      <c r="N28" s="29">
        <f t="shared" si="4"/>
        <v>2.4250447868214073</v>
      </c>
      <c r="O28" s="28">
        <f t="shared" si="5"/>
        <v>2.8351781458822809</v>
      </c>
      <c r="Q28" s="30"/>
    </row>
    <row r="29" spans="1:17" ht="13" x14ac:dyDescent="0.3">
      <c r="A29" s="4" t="s">
        <v>16</v>
      </c>
      <c r="B29" s="26" t="s">
        <v>36</v>
      </c>
      <c r="C29" s="57">
        <v>19225576</v>
      </c>
      <c r="D29" s="58">
        <v>6304348</v>
      </c>
      <c r="E29" s="59">
        <f t="shared" si="0"/>
        <v>-12921228</v>
      </c>
      <c r="F29" s="57">
        <v>15626032</v>
      </c>
      <c r="G29" s="58">
        <v>2400000</v>
      </c>
      <c r="H29" s="59">
        <f t="shared" si="1"/>
        <v>-13226032</v>
      </c>
      <c r="I29" s="59">
        <v>4304352</v>
      </c>
      <c r="J29" s="27">
        <f t="shared" si="2"/>
        <v>-67.208535130494923</v>
      </c>
      <c r="K29" s="28">
        <f t="shared" si="3"/>
        <v>-84.641014430278901</v>
      </c>
      <c r="L29" s="78">
        <v>-21566612</v>
      </c>
      <c r="M29" s="79">
        <v>-19295366</v>
      </c>
      <c r="N29" s="29">
        <f t="shared" si="4"/>
        <v>59.91311013524053</v>
      </c>
      <c r="O29" s="28">
        <f t="shared" si="5"/>
        <v>68.54512114463131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-21566612</v>
      </c>
      <c r="M30" s="79">
        <v>-19295366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123148279</v>
      </c>
      <c r="D31" s="58">
        <v>116672558</v>
      </c>
      <c r="E31" s="59">
        <f t="shared" si="0"/>
        <v>-6475721</v>
      </c>
      <c r="F31" s="57">
        <v>128813101</v>
      </c>
      <c r="G31" s="58">
        <v>128594497</v>
      </c>
      <c r="H31" s="59">
        <f t="shared" si="1"/>
        <v>-218604</v>
      </c>
      <c r="I31" s="59">
        <v>70961974</v>
      </c>
      <c r="J31" s="27">
        <f t="shared" si="2"/>
        <v>-5.258474623100498</v>
      </c>
      <c r="K31" s="28">
        <f t="shared" si="3"/>
        <v>-0.16970634066173129</v>
      </c>
      <c r="L31" s="78">
        <v>-21566612</v>
      </c>
      <c r="M31" s="79">
        <v>-19295366</v>
      </c>
      <c r="N31" s="29">
        <f t="shared" si="4"/>
        <v>30.026603158623153</v>
      </c>
      <c r="O31" s="28">
        <f t="shared" si="5"/>
        <v>1.1329352342940788</v>
      </c>
      <c r="Q31" s="30"/>
    </row>
    <row r="32" spans="1:17" ht="13" x14ac:dyDescent="0.3">
      <c r="A32" s="4" t="s">
        <v>16</v>
      </c>
      <c r="B32" s="26" t="s">
        <v>39</v>
      </c>
      <c r="C32" s="57">
        <v>52395181</v>
      </c>
      <c r="D32" s="58">
        <v>50748518</v>
      </c>
      <c r="E32" s="59">
        <f t="shared" si="0"/>
        <v>-1646663</v>
      </c>
      <c r="F32" s="57">
        <v>54805358</v>
      </c>
      <c r="G32" s="58">
        <v>49501686</v>
      </c>
      <c r="H32" s="59">
        <f t="shared" si="1"/>
        <v>-5303672</v>
      </c>
      <c r="I32" s="59">
        <v>106964287</v>
      </c>
      <c r="J32" s="27">
        <f t="shared" si="2"/>
        <v>-3.1427756686249446</v>
      </c>
      <c r="K32" s="28">
        <f t="shared" si="3"/>
        <v>-9.6772873922290579</v>
      </c>
      <c r="L32" s="78">
        <v>-21566612</v>
      </c>
      <c r="M32" s="79">
        <v>-19295366</v>
      </c>
      <c r="N32" s="29">
        <f t="shared" si="4"/>
        <v>7.635241919314911</v>
      </c>
      <c r="O32" s="28">
        <f t="shared" si="5"/>
        <v>27.486765475192332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195292036</v>
      </c>
      <c r="D33" s="76">
        <v>173725424</v>
      </c>
      <c r="E33" s="77">
        <f t="shared" si="0"/>
        <v>-21566612</v>
      </c>
      <c r="F33" s="75">
        <v>199791549</v>
      </c>
      <c r="G33" s="76">
        <v>180496183</v>
      </c>
      <c r="H33" s="77">
        <f t="shared" si="1"/>
        <v>-19295366</v>
      </c>
      <c r="I33" s="77">
        <v>182230613</v>
      </c>
      <c r="J33" s="53">
        <f t="shared" si="2"/>
        <v>-11.043262409328355</v>
      </c>
      <c r="K33" s="54">
        <f t="shared" si="3"/>
        <v>-9.6577488370141218</v>
      </c>
      <c r="L33" s="90">
        <v>-21566612</v>
      </c>
      <c r="M33" s="91">
        <v>-19295366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100141544</v>
      </c>
      <c r="M8" s="79">
        <v>138111554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557910378</v>
      </c>
      <c r="D9" s="58">
        <v>635345211</v>
      </c>
      <c r="E9" s="59">
        <f>$D9       -$C9</f>
        <v>77434833</v>
      </c>
      <c r="F9" s="57">
        <v>582848513</v>
      </c>
      <c r="G9" s="58">
        <v>692526280</v>
      </c>
      <c r="H9" s="59">
        <f>$G9       -$F9</f>
        <v>109677767</v>
      </c>
      <c r="I9" s="59">
        <v>727152594</v>
      </c>
      <c r="J9" s="27">
        <f>IF(($C9       =0),0,(($E9       /$C9       )*100))</f>
        <v>13.879439432116103</v>
      </c>
      <c r="K9" s="28">
        <f>IF(($F9       =0),0,(($H9       /$F9       )*100))</f>
        <v>18.817542561011905</v>
      </c>
      <c r="L9" s="78">
        <v>100141544</v>
      </c>
      <c r="M9" s="79">
        <v>138111554</v>
      </c>
      <c r="N9" s="29">
        <f>IF(($L9       =0),0,(($E9       /$L9       )*100))</f>
        <v>77.325383559095116</v>
      </c>
      <c r="O9" s="28">
        <f>IF(($M9       =0),0,(($H9       /$M9       )*100))</f>
        <v>79.412448722429119</v>
      </c>
      <c r="Q9" s="30"/>
    </row>
    <row r="10" spans="1:17" ht="13" x14ac:dyDescent="0.3">
      <c r="A10" s="1" t="s">
        <v>16</v>
      </c>
      <c r="B10" s="26" t="s">
        <v>20</v>
      </c>
      <c r="C10" s="57">
        <v>811741425</v>
      </c>
      <c r="D10" s="58">
        <v>834448136</v>
      </c>
      <c r="E10" s="59">
        <f t="shared" ref="E10:E33" si="0">$D10      -$C10</f>
        <v>22706711</v>
      </c>
      <c r="F10" s="57">
        <v>855795755</v>
      </c>
      <c r="G10" s="58">
        <v>884229542</v>
      </c>
      <c r="H10" s="59">
        <f t="shared" ref="H10:H33" si="1">$G10      -$F10</f>
        <v>28433787</v>
      </c>
      <c r="I10" s="59">
        <v>924263286</v>
      </c>
      <c r="J10" s="27">
        <f t="shared" ref="J10:J33" si="2">IF(($C10      =0),0,(($E10      /$C10      )*100))</f>
        <v>2.7972837532592352</v>
      </c>
      <c r="K10" s="28">
        <f t="shared" ref="K10:K33" si="3">IF(($F10      =0),0,(($H10      /$F10      )*100))</f>
        <v>3.3224968497302254</v>
      </c>
      <c r="L10" s="78">
        <v>100141544</v>
      </c>
      <c r="M10" s="79">
        <v>138111554</v>
      </c>
      <c r="N10" s="29">
        <f t="shared" ref="N10:N33" si="4">IF(($L10      =0),0,(($E10      /$L10      )*100))</f>
        <v>22.674616440904884</v>
      </c>
      <c r="O10" s="28">
        <f t="shared" ref="O10:O33" si="5">IF(($M10      =0),0,(($H10      /$M10      )*100))</f>
        <v>20.587551277570885</v>
      </c>
      <c r="Q10" s="30"/>
    </row>
    <row r="11" spans="1:17" ht="14" x14ac:dyDescent="0.3">
      <c r="A11" s="4" t="s">
        <v>16</v>
      </c>
      <c r="B11" s="31" t="s">
        <v>21</v>
      </c>
      <c r="C11" s="60">
        <v>1369651803</v>
      </c>
      <c r="D11" s="61">
        <v>1469793347</v>
      </c>
      <c r="E11" s="62">
        <f t="shared" si="0"/>
        <v>100141544</v>
      </c>
      <c r="F11" s="60">
        <v>1438644268</v>
      </c>
      <c r="G11" s="61">
        <v>1576755822</v>
      </c>
      <c r="H11" s="62">
        <f t="shared" si="1"/>
        <v>138111554</v>
      </c>
      <c r="I11" s="62">
        <v>1651415880</v>
      </c>
      <c r="J11" s="32">
        <f t="shared" si="2"/>
        <v>7.3114600207626639</v>
      </c>
      <c r="K11" s="33">
        <f t="shared" si="3"/>
        <v>9.6001184637535424</v>
      </c>
      <c r="L11" s="80">
        <v>100141544</v>
      </c>
      <c r="M11" s="81">
        <v>138111554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295671891</v>
      </c>
      <c r="D13" s="58">
        <v>313023500</v>
      </c>
      <c r="E13" s="59">
        <f t="shared" si="0"/>
        <v>17351609</v>
      </c>
      <c r="F13" s="57">
        <v>309672058</v>
      </c>
      <c r="G13" s="58">
        <v>329613741</v>
      </c>
      <c r="H13" s="59">
        <f t="shared" si="1"/>
        <v>19941683</v>
      </c>
      <c r="I13" s="59">
        <v>342139064</v>
      </c>
      <c r="J13" s="27">
        <f t="shared" si="2"/>
        <v>5.8685352000539002</v>
      </c>
      <c r="K13" s="28">
        <f t="shared" si="3"/>
        <v>6.4396132892299898</v>
      </c>
      <c r="L13" s="78">
        <v>22666889</v>
      </c>
      <c r="M13" s="79">
        <v>17988636</v>
      </c>
      <c r="N13" s="29">
        <f t="shared" si="4"/>
        <v>76.550465306465298</v>
      </c>
      <c r="O13" s="28">
        <f t="shared" si="5"/>
        <v>110.85711557007436</v>
      </c>
      <c r="Q13" s="30"/>
    </row>
    <row r="14" spans="1:17" ht="13" x14ac:dyDescent="0.3">
      <c r="A14" s="1" t="s">
        <v>16</v>
      </c>
      <c r="B14" s="26" t="s">
        <v>24</v>
      </c>
      <c r="C14" s="57">
        <v>28478657</v>
      </c>
      <c r="D14" s="58">
        <v>28424205</v>
      </c>
      <c r="E14" s="59">
        <f t="shared" si="0"/>
        <v>-54452</v>
      </c>
      <c r="F14" s="57">
        <v>29760197</v>
      </c>
      <c r="G14" s="58">
        <v>29703297</v>
      </c>
      <c r="H14" s="59">
        <f t="shared" si="1"/>
        <v>-56900</v>
      </c>
      <c r="I14" s="59">
        <v>30445875</v>
      </c>
      <c r="J14" s="27">
        <f t="shared" si="2"/>
        <v>-0.1912028365663451</v>
      </c>
      <c r="K14" s="28">
        <f t="shared" si="3"/>
        <v>-0.19119497092038737</v>
      </c>
      <c r="L14" s="78">
        <v>22666889</v>
      </c>
      <c r="M14" s="79">
        <v>17988636</v>
      </c>
      <c r="N14" s="29">
        <f t="shared" si="4"/>
        <v>-0.24022705541991229</v>
      </c>
      <c r="O14" s="28">
        <f t="shared" si="5"/>
        <v>-0.31631080866831707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22666889</v>
      </c>
      <c r="M15" s="79">
        <v>17988636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22666889</v>
      </c>
      <c r="M16" s="79">
        <v>17988636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564854210</v>
      </c>
      <c r="D17" s="58">
        <v>570223942</v>
      </c>
      <c r="E17" s="59">
        <f t="shared" si="0"/>
        <v>5369732</v>
      </c>
      <c r="F17" s="57">
        <v>597420146</v>
      </c>
      <c r="G17" s="58">
        <v>595523999</v>
      </c>
      <c r="H17" s="59">
        <f t="shared" si="1"/>
        <v>-1896147</v>
      </c>
      <c r="I17" s="59">
        <v>610212116</v>
      </c>
      <c r="J17" s="39">
        <f t="shared" si="2"/>
        <v>0.95064034310729484</v>
      </c>
      <c r="K17" s="28">
        <f t="shared" si="3"/>
        <v>-0.31738919631277385</v>
      </c>
      <c r="L17" s="82">
        <v>22666889</v>
      </c>
      <c r="M17" s="79">
        <v>17988636</v>
      </c>
      <c r="N17" s="29">
        <f t="shared" si="4"/>
        <v>23.689761748954609</v>
      </c>
      <c r="O17" s="28">
        <f t="shared" si="5"/>
        <v>-10.540804761406035</v>
      </c>
      <c r="Q17" s="30"/>
    </row>
    <row r="18" spans="1:17" ht="14" x14ac:dyDescent="0.3">
      <c r="A18" s="1" t="s">
        <v>16</v>
      </c>
      <c r="B18" s="31" t="s">
        <v>27</v>
      </c>
      <c r="C18" s="60">
        <v>889004758</v>
      </c>
      <c r="D18" s="61">
        <v>911671647</v>
      </c>
      <c r="E18" s="62">
        <f t="shared" si="0"/>
        <v>22666889</v>
      </c>
      <c r="F18" s="60">
        <v>936852401</v>
      </c>
      <c r="G18" s="61">
        <v>954841037</v>
      </c>
      <c r="H18" s="62">
        <f t="shared" si="1"/>
        <v>17988636</v>
      </c>
      <c r="I18" s="62">
        <v>982797055</v>
      </c>
      <c r="J18" s="40">
        <f t="shared" si="2"/>
        <v>2.5496926530510202</v>
      </c>
      <c r="K18" s="33">
        <f t="shared" si="3"/>
        <v>1.9201142016393251</v>
      </c>
      <c r="L18" s="83">
        <v>22666889</v>
      </c>
      <c r="M18" s="81">
        <v>17988636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480647045</v>
      </c>
      <c r="D19" s="67">
        <v>558121700</v>
      </c>
      <c r="E19" s="68">
        <f t="shared" si="0"/>
        <v>77474655</v>
      </c>
      <c r="F19" s="69">
        <v>501791867</v>
      </c>
      <c r="G19" s="70">
        <v>621914785</v>
      </c>
      <c r="H19" s="71">
        <f t="shared" si="1"/>
        <v>120122918</v>
      </c>
      <c r="I19" s="71">
        <v>668618825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81063699</v>
      </c>
      <c r="M22" s="79">
        <v>88585499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81063699</v>
      </c>
      <c r="M23" s="79">
        <v>88585499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292181001</v>
      </c>
      <c r="D24" s="58">
        <v>373244700</v>
      </c>
      <c r="E24" s="59">
        <f t="shared" si="0"/>
        <v>81063699</v>
      </c>
      <c r="F24" s="57">
        <v>319496000</v>
      </c>
      <c r="G24" s="58">
        <v>408081499</v>
      </c>
      <c r="H24" s="59">
        <f t="shared" si="1"/>
        <v>88585499</v>
      </c>
      <c r="I24" s="59">
        <v>427984449</v>
      </c>
      <c r="J24" s="27">
        <f t="shared" si="2"/>
        <v>27.744342966365565</v>
      </c>
      <c r="K24" s="28">
        <f t="shared" si="3"/>
        <v>27.726637892180182</v>
      </c>
      <c r="L24" s="78">
        <v>81063699</v>
      </c>
      <c r="M24" s="79">
        <v>88585499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81063699</v>
      </c>
      <c r="M25" s="79">
        <v>88585499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292181001</v>
      </c>
      <c r="D26" s="61">
        <v>373244700</v>
      </c>
      <c r="E26" s="62">
        <f t="shared" si="0"/>
        <v>81063699</v>
      </c>
      <c r="F26" s="60">
        <v>319496000</v>
      </c>
      <c r="G26" s="61">
        <v>408081499</v>
      </c>
      <c r="H26" s="62">
        <f t="shared" si="1"/>
        <v>88585499</v>
      </c>
      <c r="I26" s="62">
        <v>427984449</v>
      </c>
      <c r="J26" s="40">
        <f t="shared" si="2"/>
        <v>27.744342966365565</v>
      </c>
      <c r="K26" s="33">
        <f t="shared" si="3"/>
        <v>27.726637892180182</v>
      </c>
      <c r="L26" s="83">
        <v>81063699</v>
      </c>
      <c r="M26" s="81">
        <v>88585499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200250330</v>
      </c>
      <c r="D28" s="58">
        <v>197046768</v>
      </c>
      <c r="E28" s="59">
        <f t="shared" si="0"/>
        <v>-3203562</v>
      </c>
      <c r="F28" s="57">
        <v>224244769</v>
      </c>
      <c r="G28" s="58">
        <v>215469009</v>
      </c>
      <c r="H28" s="59">
        <f t="shared" si="1"/>
        <v>-8775760</v>
      </c>
      <c r="I28" s="59">
        <v>225984121</v>
      </c>
      <c r="J28" s="27">
        <f t="shared" si="2"/>
        <v>-1.5997786370689129</v>
      </c>
      <c r="K28" s="28">
        <f t="shared" si="3"/>
        <v>-3.9134736739388556</v>
      </c>
      <c r="L28" s="78">
        <v>81063699</v>
      </c>
      <c r="M28" s="79">
        <v>88585499</v>
      </c>
      <c r="N28" s="29">
        <f t="shared" si="4"/>
        <v>-3.9519070058720116</v>
      </c>
      <c r="O28" s="28">
        <f t="shared" si="5"/>
        <v>-9.9065423789056037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81063699</v>
      </c>
      <c r="M29" s="79">
        <v>88585499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81063699</v>
      </c>
      <c r="M30" s="79">
        <v>88585499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32500000</v>
      </c>
      <c r="E31" s="59">
        <f t="shared" si="0"/>
        <v>32500000</v>
      </c>
      <c r="F31" s="57">
        <v>0</v>
      </c>
      <c r="G31" s="58">
        <v>35454114</v>
      </c>
      <c r="H31" s="59">
        <f t="shared" si="1"/>
        <v>35454114</v>
      </c>
      <c r="I31" s="59">
        <v>37167215</v>
      </c>
      <c r="J31" s="27">
        <f t="shared" si="2"/>
        <v>0</v>
      </c>
      <c r="K31" s="28">
        <f t="shared" si="3"/>
        <v>0</v>
      </c>
      <c r="L31" s="78">
        <v>81063699</v>
      </c>
      <c r="M31" s="79">
        <v>88585499</v>
      </c>
      <c r="N31" s="29">
        <f t="shared" si="4"/>
        <v>40.091928200809093</v>
      </c>
      <c r="O31" s="28">
        <f t="shared" si="5"/>
        <v>40.022480428766336</v>
      </c>
      <c r="Q31" s="30"/>
    </row>
    <row r="32" spans="1:17" ht="13" x14ac:dyDescent="0.3">
      <c r="A32" s="4" t="s">
        <v>16</v>
      </c>
      <c r="B32" s="26" t="s">
        <v>39</v>
      </c>
      <c r="C32" s="57">
        <v>91930671</v>
      </c>
      <c r="D32" s="58">
        <v>143697932</v>
      </c>
      <c r="E32" s="59">
        <f t="shared" si="0"/>
        <v>51767261</v>
      </c>
      <c r="F32" s="57">
        <v>95251231</v>
      </c>
      <c r="G32" s="58">
        <v>157158376</v>
      </c>
      <c r="H32" s="59">
        <f t="shared" si="1"/>
        <v>61907145</v>
      </c>
      <c r="I32" s="59">
        <v>164833113</v>
      </c>
      <c r="J32" s="27">
        <f t="shared" si="2"/>
        <v>56.311196727803711</v>
      </c>
      <c r="K32" s="28">
        <f t="shared" si="3"/>
        <v>64.993537983776818</v>
      </c>
      <c r="L32" s="78">
        <v>81063699</v>
      </c>
      <c r="M32" s="79">
        <v>88585499</v>
      </c>
      <c r="N32" s="29">
        <f t="shared" si="4"/>
        <v>63.859978805062923</v>
      </c>
      <c r="O32" s="28">
        <f t="shared" si="5"/>
        <v>69.884061950139269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292181001</v>
      </c>
      <c r="D33" s="76">
        <v>373244700</v>
      </c>
      <c r="E33" s="77">
        <f t="shared" si="0"/>
        <v>81063699</v>
      </c>
      <c r="F33" s="75">
        <v>319496000</v>
      </c>
      <c r="G33" s="76">
        <v>408081499</v>
      </c>
      <c r="H33" s="77">
        <f t="shared" si="1"/>
        <v>88585499</v>
      </c>
      <c r="I33" s="77">
        <v>427984449</v>
      </c>
      <c r="J33" s="53">
        <f t="shared" si="2"/>
        <v>27.744342966365565</v>
      </c>
      <c r="K33" s="54">
        <f t="shared" si="3"/>
        <v>27.726637892180182</v>
      </c>
      <c r="L33" s="90">
        <v>81063699</v>
      </c>
      <c r="M33" s="91">
        <v>88585499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61147083</v>
      </c>
      <c r="D8" s="58">
        <v>68267169</v>
      </c>
      <c r="E8" s="59">
        <f>$D8       -$C8</f>
        <v>7120086</v>
      </c>
      <c r="F8" s="57">
        <v>63497816</v>
      </c>
      <c r="G8" s="58">
        <v>71339191</v>
      </c>
      <c r="H8" s="59">
        <f>$G8       -$F8</f>
        <v>7841375</v>
      </c>
      <c r="I8" s="59">
        <v>73122670</v>
      </c>
      <c r="J8" s="27">
        <f>IF(($C8       =0),0,(($E8       /$C8       )*100))</f>
        <v>11.644195684690306</v>
      </c>
      <c r="K8" s="28">
        <f>IF(($F8       =0),0,(($H8       /$F8       )*100))</f>
        <v>12.349046776663942</v>
      </c>
      <c r="L8" s="78">
        <v>13408643</v>
      </c>
      <c r="M8" s="79">
        <v>12009286</v>
      </c>
      <c r="N8" s="29">
        <f>IF(($L8       =0),0,(($E8       /$L8       )*100))</f>
        <v>53.10072018473457</v>
      </c>
      <c r="O8" s="28">
        <f>IF(($M8       =0),0,(($H8       /$M8       )*100))</f>
        <v>65.294264788098147</v>
      </c>
      <c r="Q8" s="30"/>
    </row>
    <row r="9" spans="1:17" ht="13" x14ac:dyDescent="0.3">
      <c r="A9" s="1" t="s">
        <v>16</v>
      </c>
      <c r="B9" s="26" t="s">
        <v>19</v>
      </c>
      <c r="C9" s="57">
        <v>4058325</v>
      </c>
      <c r="D9" s="58">
        <v>3968640</v>
      </c>
      <c r="E9" s="59">
        <f>$D9       -$C9</f>
        <v>-89685</v>
      </c>
      <c r="F9" s="57">
        <v>4245008</v>
      </c>
      <c r="G9" s="58">
        <v>4289677</v>
      </c>
      <c r="H9" s="59">
        <f>$G9       -$F9</f>
        <v>44669</v>
      </c>
      <c r="I9" s="59">
        <v>4396919</v>
      </c>
      <c r="J9" s="27">
        <f>IF(($C9       =0),0,(($E9       /$C9       )*100))</f>
        <v>-2.2099018683816598</v>
      </c>
      <c r="K9" s="28">
        <f>IF(($F9       =0),0,(($H9       /$F9       )*100))</f>
        <v>1.0522712795829832</v>
      </c>
      <c r="L9" s="78">
        <v>13408643</v>
      </c>
      <c r="M9" s="79">
        <v>12009286</v>
      </c>
      <c r="N9" s="29">
        <f>IF(($L9       =0),0,(($E9       /$L9       )*100))</f>
        <v>-0.66885963031456652</v>
      </c>
      <c r="O9" s="28">
        <f>IF(($M9       =0),0,(($H9       /$M9       )*100))</f>
        <v>0.37195383638960716</v>
      </c>
      <c r="Q9" s="30"/>
    </row>
    <row r="10" spans="1:17" ht="13" x14ac:dyDescent="0.3">
      <c r="A10" s="1" t="s">
        <v>16</v>
      </c>
      <c r="B10" s="26" t="s">
        <v>20</v>
      </c>
      <c r="C10" s="57">
        <v>180253004</v>
      </c>
      <c r="D10" s="58">
        <v>186631246</v>
      </c>
      <c r="E10" s="59">
        <f t="shared" ref="E10:E33" si="0">$D10      -$C10</f>
        <v>6378242</v>
      </c>
      <c r="F10" s="57">
        <v>188582440</v>
      </c>
      <c r="G10" s="58">
        <v>192705682</v>
      </c>
      <c r="H10" s="59">
        <f t="shared" ref="H10:H33" si="1">$G10      -$F10</f>
        <v>4123242</v>
      </c>
      <c r="I10" s="59">
        <v>197736622</v>
      </c>
      <c r="J10" s="27">
        <f t="shared" ref="J10:J33" si="2">IF(($C10      =0),0,(($E10      /$C10      )*100))</f>
        <v>3.5384941490350972</v>
      </c>
      <c r="K10" s="28">
        <f t="shared" ref="K10:K33" si="3">IF(($F10      =0),0,(($H10      /$F10      )*100))</f>
        <v>2.1864400524248175</v>
      </c>
      <c r="L10" s="78">
        <v>13408643</v>
      </c>
      <c r="M10" s="79">
        <v>12009286</v>
      </c>
      <c r="N10" s="29">
        <f t="shared" ref="N10:N33" si="4">IF(($L10      =0),0,(($E10      /$L10      )*100))</f>
        <v>47.568139445579988</v>
      </c>
      <c r="O10" s="28">
        <f t="shared" ref="O10:O33" si="5">IF(($M10      =0),0,(($H10      /$M10      )*100))</f>
        <v>34.333781375512253</v>
      </c>
      <c r="Q10" s="30"/>
    </row>
    <row r="11" spans="1:17" ht="14" x14ac:dyDescent="0.3">
      <c r="A11" s="4" t="s">
        <v>16</v>
      </c>
      <c r="B11" s="31" t="s">
        <v>21</v>
      </c>
      <c r="C11" s="60">
        <v>245458412</v>
      </c>
      <c r="D11" s="61">
        <v>258867055</v>
      </c>
      <c r="E11" s="62">
        <f t="shared" si="0"/>
        <v>13408643</v>
      </c>
      <c r="F11" s="60">
        <v>256325264</v>
      </c>
      <c r="G11" s="61">
        <v>268334550</v>
      </c>
      <c r="H11" s="62">
        <f t="shared" si="1"/>
        <v>12009286</v>
      </c>
      <c r="I11" s="62">
        <v>275256211</v>
      </c>
      <c r="J11" s="32">
        <f t="shared" si="2"/>
        <v>5.4626944298816698</v>
      </c>
      <c r="K11" s="33">
        <f t="shared" si="3"/>
        <v>4.6851745366777422</v>
      </c>
      <c r="L11" s="80">
        <v>13408643</v>
      </c>
      <c r="M11" s="81">
        <v>12009286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112037911</v>
      </c>
      <c r="D13" s="58">
        <v>109207386</v>
      </c>
      <c r="E13" s="59">
        <f t="shared" si="0"/>
        <v>-2830525</v>
      </c>
      <c r="F13" s="57">
        <v>117191633</v>
      </c>
      <c r="G13" s="58">
        <v>114209684</v>
      </c>
      <c r="H13" s="59">
        <f t="shared" si="1"/>
        <v>-2981949</v>
      </c>
      <c r="I13" s="59">
        <v>117093991</v>
      </c>
      <c r="J13" s="27">
        <f t="shared" si="2"/>
        <v>-2.5263993006795706</v>
      </c>
      <c r="K13" s="28">
        <f t="shared" si="3"/>
        <v>-2.5445067396577707</v>
      </c>
      <c r="L13" s="78">
        <v>-33819233</v>
      </c>
      <c r="M13" s="79">
        <v>-61137183</v>
      </c>
      <c r="N13" s="29">
        <f t="shared" si="4"/>
        <v>8.3695718350561048</v>
      </c>
      <c r="O13" s="28">
        <f t="shared" si="5"/>
        <v>4.8774720287652116</v>
      </c>
      <c r="Q13" s="30"/>
    </row>
    <row r="14" spans="1:17" ht="13" x14ac:dyDescent="0.3">
      <c r="A14" s="1" t="s">
        <v>16</v>
      </c>
      <c r="B14" s="26" t="s">
        <v>24</v>
      </c>
      <c r="C14" s="57">
        <v>22475000</v>
      </c>
      <c r="D14" s="58">
        <v>6000000</v>
      </c>
      <c r="E14" s="59">
        <f t="shared" si="0"/>
        <v>-16475000</v>
      </c>
      <c r="F14" s="57">
        <v>32813500</v>
      </c>
      <c r="G14" s="58">
        <v>6450000</v>
      </c>
      <c r="H14" s="59">
        <f t="shared" si="1"/>
        <v>-26363500</v>
      </c>
      <c r="I14" s="59">
        <v>7200000</v>
      </c>
      <c r="J14" s="27">
        <f t="shared" si="2"/>
        <v>-73.303670745272527</v>
      </c>
      <c r="K14" s="28">
        <f t="shared" si="3"/>
        <v>-80.343456199430108</v>
      </c>
      <c r="L14" s="78">
        <v>-33819233</v>
      </c>
      <c r="M14" s="79">
        <v>-61137183</v>
      </c>
      <c r="N14" s="29">
        <f t="shared" si="4"/>
        <v>48.714883628496246</v>
      </c>
      <c r="O14" s="28">
        <f t="shared" si="5"/>
        <v>43.12187560228282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-33819233</v>
      </c>
      <c r="M15" s="79">
        <v>-61137183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-33819233</v>
      </c>
      <c r="M16" s="79">
        <v>-61137183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178597858</v>
      </c>
      <c r="D17" s="58">
        <v>164084150</v>
      </c>
      <c r="E17" s="59">
        <f t="shared" si="0"/>
        <v>-14513708</v>
      </c>
      <c r="F17" s="57">
        <v>192873542</v>
      </c>
      <c r="G17" s="58">
        <v>161081808</v>
      </c>
      <c r="H17" s="59">
        <f t="shared" si="1"/>
        <v>-31791734</v>
      </c>
      <c r="I17" s="59">
        <v>165242369</v>
      </c>
      <c r="J17" s="39">
        <f t="shared" si="2"/>
        <v>-8.1264737228819399</v>
      </c>
      <c r="K17" s="28">
        <f t="shared" si="3"/>
        <v>-16.483201205482086</v>
      </c>
      <c r="L17" s="82">
        <v>-33819233</v>
      </c>
      <c r="M17" s="79">
        <v>-61137183</v>
      </c>
      <c r="N17" s="29">
        <f t="shared" si="4"/>
        <v>42.915544536447648</v>
      </c>
      <c r="O17" s="28">
        <f t="shared" si="5"/>
        <v>52.000652368951975</v>
      </c>
      <c r="Q17" s="30"/>
    </row>
    <row r="18" spans="1:17" ht="14" x14ac:dyDescent="0.3">
      <c r="A18" s="1" t="s">
        <v>16</v>
      </c>
      <c r="B18" s="31" t="s">
        <v>27</v>
      </c>
      <c r="C18" s="60">
        <v>313110769</v>
      </c>
      <c r="D18" s="61">
        <v>279291536</v>
      </c>
      <c r="E18" s="62">
        <f t="shared" si="0"/>
        <v>-33819233</v>
      </c>
      <c r="F18" s="60">
        <v>342878675</v>
      </c>
      <c r="G18" s="61">
        <v>281741492</v>
      </c>
      <c r="H18" s="62">
        <f t="shared" si="1"/>
        <v>-61137183</v>
      </c>
      <c r="I18" s="62">
        <v>289536360</v>
      </c>
      <c r="J18" s="40">
        <f t="shared" si="2"/>
        <v>-10.801044342234043</v>
      </c>
      <c r="K18" s="33">
        <f t="shared" si="3"/>
        <v>-17.830558578774255</v>
      </c>
      <c r="L18" s="83">
        <v>-33819233</v>
      </c>
      <c r="M18" s="81">
        <v>-61137183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-67652357</v>
      </c>
      <c r="D19" s="67">
        <v>-20424481</v>
      </c>
      <c r="E19" s="68">
        <f t="shared" si="0"/>
        <v>47227876</v>
      </c>
      <c r="F19" s="69">
        <v>-86553411</v>
      </c>
      <c r="G19" s="70">
        <v>-13406942</v>
      </c>
      <c r="H19" s="71">
        <f t="shared" si="1"/>
        <v>73146469</v>
      </c>
      <c r="I19" s="71">
        <v>-14280149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26533024</v>
      </c>
      <c r="M22" s="79">
        <v>35983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4485828</v>
      </c>
      <c r="D23" s="58">
        <v>19856338</v>
      </c>
      <c r="E23" s="59">
        <f t="shared" si="0"/>
        <v>15370510</v>
      </c>
      <c r="F23" s="57">
        <v>4669099</v>
      </c>
      <c r="G23" s="58">
        <v>8885538</v>
      </c>
      <c r="H23" s="59">
        <f t="shared" si="1"/>
        <v>4216439</v>
      </c>
      <c r="I23" s="59">
        <v>8589178</v>
      </c>
      <c r="J23" s="27">
        <f t="shared" si="2"/>
        <v>342.6459953435575</v>
      </c>
      <c r="K23" s="28">
        <f t="shared" si="3"/>
        <v>90.305195927522632</v>
      </c>
      <c r="L23" s="78">
        <v>26533024</v>
      </c>
      <c r="M23" s="79">
        <v>35983</v>
      </c>
      <c r="N23" s="29">
        <f t="shared" si="4"/>
        <v>57.929733150657839</v>
      </c>
      <c r="O23" s="28">
        <f t="shared" si="5"/>
        <v>11717.863991329239</v>
      </c>
      <c r="Q23" s="30"/>
    </row>
    <row r="24" spans="1:17" ht="13" x14ac:dyDescent="0.3">
      <c r="A24" s="4" t="s">
        <v>16</v>
      </c>
      <c r="B24" s="26" t="s">
        <v>32</v>
      </c>
      <c r="C24" s="57">
        <v>33926465</v>
      </c>
      <c r="D24" s="58">
        <v>45088979</v>
      </c>
      <c r="E24" s="59">
        <f t="shared" si="0"/>
        <v>11162514</v>
      </c>
      <c r="F24" s="57">
        <v>37886474</v>
      </c>
      <c r="G24" s="58">
        <v>33706018</v>
      </c>
      <c r="H24" s="59">
        <f t="shared" si="1"/>
        <v>-4180456</v>
      </c>
      <c r="I24" s="59">
        <v>34160465</v>
      </c>
      <c r="J24" s="27">
        <f t="shared" si="2"/>
        <v>32.902083963065415</v>
      </c>
      <c r="K24" s="28">
        <f t="shared" si="3"/>
        <v>-11.034164857885694</v>
      </c>
      <c r="L24" s="78">
        <v>26533024</v>
      </c>
      <c r="M24" s="79">
        <v>35983</v>
      </c>
      <c r="N24" s="29">
        <f t="shared" si="4"/>
        <v>42.070266849342161</v>
      </c>
      <c r="O24" s="28">
        <f t="shared" si="5"/>
        <v>-11617.863991329239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26533024</v>
      </c>
      <c r="M25" s="79">
        <v>35983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38412293</v>
      </c>
      <c r="D26" s="61">
        <v>64945317</v>
      </c>
      <c r="E26" s="62">
        <f t="shared" si="0"/>
        <v>26533024</v>
      </c>
      <c r="F26" s="60">
        <v>42555573</v>
      </c>
      <c r="G26" s="61">
        <v>42591556</v>
      </c>
      <c r="H26" s="62">
        <f t="shared" si="1"/>
        <v>35983</v>
      </c>
      <c r="I26" s="62">
        <v>42749643</v>
      </c>
      <c r="J26" s="40">
        <f t="shared" si="2"/>
        <v>69.074303895370164</v>
      </c>
      <c r="K26" s="33">
        <f t="shared" si="3"/>
        <v>8.4555317819360584E-2</v>
      </c>
      <c r="L26" s="83">
        <v>26533024</v>
      </c>
      <c r="M26" s="81">
        <v>35983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26533024</v>
      </c>
      <c r="M28" s="79">
        <v>35983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418400</v>
      </c>
      <c r="D29" s="58">
        <v>0</v>
      </c>
      <c r="E29" s="59">
        <f t="shared" si="0"/>
        <v>-418400</v>
      </c>
      <c r="F29" s="57">
        <v>437646</v>
      </c>
      <c r="G29" s="58">
        <v>0</v>
      </c>
      <c r="H29" s="59">
        <f t="shared" si="1"/>
        <v>-437646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26533024</v>
      </c>
      <c r="M29" s="79">
        <v>35983</v>
      </c>
      <c r="N29" s="29">
        <f t="shared" si="4"/>
        <v>-1.5769028061030661</v>
      </c>
      <c r="O29" s="28">
        <f t="shared" si="5"/>
        <v>-1216.2576772364728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26533024</v>
      </c>
      <c r="M30" s="79">
        <v>35983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19961994</v>
      </c>
      <c r="D31" s="58">
        <v>19257856</v>
      </c>
      <c r="E31" s="59">
        <f t="shared" si="0"/>
        <v>-704138</v>
      </c>
      <c r="F31" s="57">
        <v>22938938</v>
      </c>
      <c r="G31" s="58">
        <v>18906529</v>
      </c>
      <c r="H31" s="59">
        <f t="shared" si="1"/>
        <v>-4032409</v>
      </c>
      <c r="I31" s="59">
        <v>18741964</v>
      </c>
      <c r="J31" s="27">
        <f t="shared" si="2"/>
        <v>-3.527393105117655</v>
      </c>
      <c r="K31" s="28">
        <f t="shared" si="3"/>
        <v>-17.578882684106823</v>
      </c>
      <c r="L31" s="78">
        <v>26533024</v>
      </c>
      <c r="M31" s="79">
        <v>35983</v>
      </c>
      <c r="N31" s="29">
        <f t="shared" si="4"/>
        <v>-2.6538173711371913</v>
      </c>
      <c r="O31" s="28">
        <f t="shared" si="5"/>
        <v>-11206.428035461189</v>
      </c>
      <c r="Q31" s="30"/>
    </row>
    <row r="32" spans="1:17" ht="13" x14ac:dyDescent="0.3">
      <c r="A32" s="4" t="s">
        <v>16</v>
      </c>
      <c r="B32" s="26" t="s">
        <v>39</v>
      </c>
      <c r="C32" s="57">
        <v>18031899</v>
      </c>
      <c r="D32" s="58">
        <v>45687461</v>
      </c>
      <c r="E32" s="59">
        <f t="shared" si="0"/>
        <v>27655562</v>
      </c>
      <c r="F32" s="57">
        <v>19178989</v>
      </c>
      <c r="G32" s="58">
        <v>23685027</v>
      </c>
      <c r="H32" s="59">
        <f t="shared" si="1"/>
        <v>4506038</v>
      </c>
      <c r="I32" s="59">
        <v>24007679</v>
      </c>
      <c r="J32" s="27">
        <f t="shared" si="2"/>
        <v>153.37021353103185</v>
      </c>
      <c r="K32" s="28">
        <f t="shared" si="3"/>
        <v>23.494658660057631</v>
      </c>
      <c r="L32" s="78">
        <v>26533024</v>
      </c>
      <c r="M32" s="79">
        <v>35983</v>
      </c>
      <c r="N32" s="29">
        <f t="shared" si="4"/>
        <v>104.23072017724027</v>
      </c>
      <c r="O32" s="28">
        <f t="shared" si="5"/>
        <v>12522.685712697663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38412293</v>
      </c>
      <c r="D33" s="76">
        <v>64945317</v>
      </c>
      <c r="E33" s="77">
        <f t="shared" si="0"/>
        <v>26533024</v>
      </c>
      <c r="F33" s="75">
        <v>42555573</v>
      </c>
      <c r="G33" s="76">
        <v>42591556</v>
      </c>
      <c r="H33" s="77">
        <f t="shared" si="1"/>
        <v>35983</v>
      </c>
      <c r="I33" s="77">
        <v>42749643</v>
      </c>
      <c r="J33" s="53">
        <f t="shared" si="2"/>
        <v>69.074303895370164</v>
      </c>
      <c r="K33" s="54">
        <f t="shared" si="3"/>
        <v>8.4555317819360584E-2</v>
      </c>
      <c r="L33" s="90">
        <v>26533024</v>
      </c>
      <c r="M33" s="91">
        <v>35983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283648986</v>
      </c>
      <c r="D8" s="58">
        <v>300154986</v>
      </c>
      <c r="E8" s="59">
        <f>$D8       -$C8</f>
        <v>16506000</v>
      </c>
      <c r="F8" s="57">
        <v>296696839</v>
      </c>
      <c r="G8" s="58">
        <v>313719350</v>
      </c>
      <c r="H8" s="59">
        <f>$G8       -$F8</f>
        <v>17022511</v>
      </c>
      <c r="I8" s="59">
        <v>322702911</v>
      </c>
      <c r="J8" s="27">
        <f>IF(($C8       =0),0,(($E8       /$C8       )*100))</f>
        <v>5.8191641129293519</v>
      </c>
      <c r="K8" s="28">
        <f>IF(($F8       =0),0,(($H8       /$F8       )*100))</f>
        <v>5.7373415427590713</v>
      </c>
      <c r="L8" s="78">
        <v>20375038</v>
      </c>
      <c r="M8" s="79">
        <v>-1191632</v>
      </c>
      <c r="N8" s="29">
        <f>IF(($L8       =0),0,(($E8       /$L8       )*100))</f>
        <v>81.010891856986973</v>
      </c>
      <c r="O8" s="28">
        <f>IF(($M8       =0),0,(($H8       /$M8       )*100))</f>
        <v>-1428.5040180189858</v>
      </c>
      <c r="Q8" s="30"/>
    </row>
    <row r="9" spans="1:17" ht="13" x14ac:dyDescent="0.3">
      <c r="A9" s="1" t="s">
        <v>16</v>
      </c>
      <c r="B9" s="26" t="s">
        <v>19</v>
      </c>
      <c r="C9" s="57">
        <v>212176677</v>
      </c>
      <c r="D9" s="58">
        <v>210409166</v>
      </c>
      <c r="E9" s="59">
        <f>$D9       -$C9</f>
        <v>-1767511</v>
      </c>
      <c r="F9" s="57">
        <v>239129180</v>
      </c>
      <c r="G9" s="58">
        <v>219898021</v>
      </c>
      <c r="H9" s="59">
        <f>$G9       -$F9</f>
        <v>-19231159</v>
      </c>
      <c r="I9" s="59">
        <v>225801763</v>
      </c>
      <c r="J9" s="27">
        <f>IF(($C9       =0),0,(($E9       /$C9       )*100))</f>
        <v>-0.83303736536509154</v>
      </c>
      <c r="K9" s="28">
        <f>IF(($F9       =0),0,(($H9       /$F9       )*100))</f>
        <v>-8.0421632357874522</v>
      </c>
      <c r="L9" s="78">
        <v>20375038</v>
      </c>
      <c r="M9" s="79">
        <v>-1191632</v>
      </c>
      <c r="N9" s="29">
        <f>IF(($L9       =0),0,(($E9       /$L9       )*100))</f>
        <v>-8.6748844345713607</v>
      </c>
      <c r="O9" s="28">
        <f>IF(($M9       =0),0,(($H9       /$M9       )*100))</f>
        <v>1613.8505008257582</v>
      </c>
      <c r="Q9" s="30"/>
    </row>
    <row r="10" spans="1:17" ht="13" x14ac:dyDescent="0.3">
      <c r="A10" s="1" t="s">
        <v>16</v>
      </c>
      <c r="B10" s="26" t="s">
        <v>20</v>
      </c>
      <c r="C10" s="57">
        <v>158603035</v>
      </c>
      <c r="D10" s="58">
        <v>164239584</v>
      </c>
      <c r="E10" s="59">
        <f t="shared" ref="E10:E33" si="0">$D10      -$C10</f>
        <v>5636549</v>
      </c>
      <c r="F10" s="57">
        <v>165699913</v>
      </c>
      <c r="G10" s="58">
        <v>166716929</v>
      </c>
      <c r="H10" s="59">
        <f t="shared" ref="H10:H33" si="1">$G10      -$F10</f>
        <v>1017016</v>
      </c>
      <c r="I10" s="59">
        <v>174174266</v>
      </c>
      <c r="J10" s="27">
        <f t="shared" ref="J10:J33" si="2">IF(($C10      =0),0,(($E10      /$C10      )*100))</f>
        <v>3.55387209330515</v>
      </c>
      <c r="K10" s="28">
        <f t="shared" ref="K10:K33" si="3">IF(($F10      =0),0,(($H10      /$F10      )*100))</f>
        <v>0.61376978514164937</v>
      </c>
      <c r="L10" s="78">
        <v>20375038</v>
      </c>
      <c r="M10" s="79">
        <v>-1191632</v>
      </c>
      <c r="N10" s="29">
        <f t="shared" ref="N10:N33" si="4">IF(($L10      =0),0,(($E10      /$L10      )*100))</f>
        <v>27.663992577584395</v>
      </c>
      <c r="O10" s="28">
        <f t="shared" ref="O10:O33" si="5">IF(($M10      =0),0,(($H10      /$M10      )*100))</f>
        <v>-85.346482806772556</v>
      </c>
      <c r="Q10" s="30"/>
    </row>
    <row r="11" spans="1:17" ht="14" x14ac:dyDescent="0.3">
      <c r="A11" s="4" t="s">
        <v>16</v>
      </c>
      <c r="B11" s="31" t="s">
        <v>21</v>
      </c>
      <c r="C11" s="60">
        <v>654428698</v>
      </c>
      <c r="D11" s="61">
        <v>674803736</v>
      </c>
      <c r="E11" s="62">
        <f t="shared" si="0"/>
        <v>20375038</v>
      </c>
      <c r="F11" s="60">
        <v>701525932</v>
      </c>
      <c r="G11" s="61">
        <v>700334300</v>
      </c>
      <c r="H11" s="62">
        <f t="shared" si="1"/>
        <v>-1191632</v>
      </c>
      <c r="I11" s="62">
        <v>722678940</v>
      </c>
      <c r="J11" s="32">
        <f t="shared" si="2"/>
        <v>3.1134083915128064</v>
      </c>
      <c r="K11" s="33">
        <f t="shared" si="3"/>
        <v>-0.1698628583269535</v>
      </c>
      <c r="L11" s="80">
        <v>20375038</v>
      </c>
      <c r="M11" s="81">
        <v>-1191632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169064354</v>
      </c>
      <c r="D13" s="58">
        <v>167655159</v>
      </c>
      <c r="E13" s="59">
        <f t="shared" si="0"/>
        <v>-1409195</v>
      </c>
      <c r="F13" s="57">
        <v>176649577</v>
      </c>
      <c r="G13" s="58">
        <v>176225541</v>
      </c>
      <c r="H13" s="59">
        <f t="shared" si="1"/>
        <v>-424036</v>
      </c>
      <c r="I13" s="59">
        <v>183827730</v>
      </c>
      <c r="J13" s="27">
        <f t="shared" si="2"/>
        <v>-0.83352579456222931</v>
      </c>
      <c r="K13" s="28">
        <f t="shared" si="3"/>
        <v>-0.24004359772681483</v>
      </c>
      <c r="L13" s="78">
        <v>20487892</v>
      </c>
      <c r="M13" s="79">
        <v>-1038083</v>
      </c>
      <c r="N13" s="29">
        <f t="shared" si="4"/>
        <v>-6.8781844418156837</v>
      </c>
      <c r="O13" s="28">
        <f t="shared" si="5"/>
        <v>40.847986143689859</v>
      </c>
      <c r="Q13" s="30"/>
    </row>
    <row r="14" spans="1:17" ht="13" x14ac:dyDescent="0.3">
      <c r="A14" s="1" t="s">
        <v>16</v>
      </c>
      <c r="B14" s="26" t="s">
        <v>24</v>
      </c>
      <c r="C14" s="57">
        <v>11238851</v>
      </c>
      <c r="D14" s="58">
        <v>15863615</v>
      </c>
      <c r="E14" s="59">
        <f t="shared" si="0"/>
        <v>4624764</v>
      </c>
      <c r="F14" s="57">
        <v>11744598</v>
      </c>
      <c r="G14" s="58">
        <v>16593344</v>
      </c>
      <c r="H14" s="59">
        <f t="shared" si="1"/>
        <v>4848746</v>
      </c>
      <c r="I14" s="59">
        <v>17323449</v>
      </c>
      <c r="J14" s="27">
        <f t="shared" si="2"/>
        <v>41.149793693323275</v>
      </c>
      <c r="K14" s="28">
        <f t="shared" si="3"/>
        <v>41.284903919231638</v>
      </c>
      <c r="L14" s="78">
        <v>20487892</v>
      </c>
      <c r="M14" s="79">
        <v>-1038083</v>
      </c>
      <c r="N14" s="29">
        <f t="shared" si="4"/>
        <v>22.573156867480559</v>
      </c>
      <c r="O14" s="28">
        <f t="shared" si="5"/>
        <v>-467.08654317622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20487892</v>
      </c>
      <c r="M15" s="79">
        <v>-1038083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239722131</v>
      </c>
      <c r="D16" s="58">
        <v>243100709</v>
      </c>
      <c r="E16" s="59">
        <f t="shared" si="0"/>
        <v>3378578</v>
      </c>
      <c r="F16" s="57">
        <v>262250802</v>
      </c>
      <c r="G16" s="58">
        <v>252540241</v>
      </c>
      <c r="H16" s="59">
        <f t="shared" si="1"/>
        <v>-9710561</v>
      </c>
      <c r="I16" s="59">
        <v>258853747</v>
      </c>
      <c r="J16" s="27">
        <f t="shared" si="2"/>
        <v>1.4093725872977494</v>
      </c>
      <c r="K16" s="28">
        <f t="shared" si="3"/>
        <v>-3.7027764742545952</v>
      </c>
      <c r="L16" s="78">
        <v>20487892</v>
      </c>
      <c r="M16" s="79">
        <v>-1038083</v>
      </c>
      <c r="N16" s="29">
        <f t="shared" si="4"/>
        <v>16.49060820898509</v>
      </c>
      <c r="O16" s="28">
        <f t="shared" si="5"/>
        <v>935.43204156122397</v>
      </c>
      <c r="Q16" s="30"/>
    </row>
    <row r="17" spans="1:17" ht="13" x14ac:dyDescent="0.3">
      <c r="A17" s="1" t="s">
        <v>16</v>
      </c>
      <c r="B17" s="26" t="s">
        <v>26</v>
      </c>
      <c r="C17" s="57">
        <v>233906496</v>
      </c>
      <c r="D17" s="58">
        <v>247800241</v>
      </c>
      <c r="E17" s="59">
        <f t="shared" si="0"/>
        <v>13893745</v>
      </c>
      <c r="F17" s="57">
        <v>250310631</v>
      </c>
      <c r="G17" s="58">
        <v>254558399</v>
      </c>
      <c r="H17" s="59">
        <f t="shared" si="1"/>
        <v>4247768</v>
      </c>
      <c r="I17" s="59">
        <v>262116376</v>
      </c>
      <c r="J17" s="39">
        <f t="shared" si="2"/>
        <v>5.9398713749275265</v>
      </c>
      <c r="K17" s="28">
        <f t="shared" si="3"/>
        <v>1.6969986384637414</v>
      </c>
      <c r="L17" s="82">
        <v>20487892</v>
      </c>
      <c r="M17" s="79">
        <v>-1038083</v>
      </c>
      <c r="N17" s="29">
        <f t="shared" si="4"/>
        <v>67.814419365350034</v>
      </c>
      <c r="O17" s="28">
        <f t="shared" si="5"/>
        <v>-409.19348452869377</v>
      </c>
      <c r="Q17" s="30"/>
    </row>
    <row r="18" spans="1:17" ht="14" x14ac:dyDescent="0.3">
      <c r="A18" s="1" t="s">
        <v>16</v>
      </c>
      <c r="B18" s="31" t="s">
        <v>27</v>
      </c>
      <c r="C18" s="60">
        <v>653931832</v>
      </c>
      <c r="D18" s="61">
        <v>674419724</v>
      </c>
      <c r="E18" s="62">
        <f t="shared" si="0"/>
        <v>20487892</v>
      </c>
      <c r="F18" s="60">
        <v>700955608</v>
      </c>
      <c r="G18" s="61">
        <v>699917525</v>
      </c>
      <c r="H18" s="62">
        <f t="shared" si="1"/>
        <v>-1038083</v>
      </c>
      <c r="I18" s="62">
        <v>722121302</v>
      </c>
      <c r="J18" s="40">
        <f t="shared" si="2"/>
        <v>3.1330317622464356</v>
      </c>
      <c r="K18" s="33">
        <f t="shared" si="3"/>
        <v>-0.1480953983608046</v>
      </c>
      <c r="L18" s="83">
        <v>20487892</v>
      </c>
      <c r="M18" s="81">
        <v>-1038083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496866</v>
      </c>
      <c r="D19" s="67">
        <v>384012</v>
      </c>
      <c r="E19" s="68">
        <f t="shared" si="0"/>
        <v>-112854</v>
      </c>
      <c r="F19" s="69">
        <v>570324</v>
      </c>
      <c r="G19" s="70">
        <v>416775</v>
      </c>
      <c r="H19" s="71">
        <f t="shared" si="1"/>
        <v>-153549</v>
      </c>
      <c r="I19" s="71">
        <v>557638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47349281</v>
      </c>
      <c r="M22" s="79">
        <v>-5896048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28335714</v>
      </c>
      <c r="D23" s="58">
        <v>38272000</v>
      </c>
      <c r="E23" s="59">
        <f t="shared" si="0"/>
        <v>9936286</v>
      </c>
      <c r="F23" s="57">
        <v>29611084</v>
      </c>
      <c r="G23" s="58">
        <v>29101301</v>
      </c>
      <c r="H23" s="59">
        <f t="shared" si="1"/>
        <v>-509783</v>
      </c>
      <c r="I23" s="59">
        <v>29828828</v>
      </c>
      <c r="J23" s="27">
        <f t="shared" si="2"/>
        <v>35.066298311734798</v>
      </c>
      <c r="K23" s="28">
        <f t="shared" si="3"/>
        <v>-1.7215951972578918</v>
      </c>
      <c r="L23" s="78">
        <v>47349281</v>
      </c>
      <c r="M23" s="79">
        <v>-5896048</v>
      </c>
      <c r="N23" s="29">
        <f t="shared" si="4"/>
        <v>20.985083173702257</v>
      </c>
      <c r="O23" s="28">
        <f t="shared" si="5"/>
        <v>8.6461813065293907</v>
      </c>
      <c r="Q23" s="30"/>
    </row>
    <row r="24" spans="1:17" ht="13" x14ac:dyDescent="0.3">
      <c r="A24" s="4" t="s">
        <v>16</v>
      </c>
      <c r="B24" s="26" t="s">
        <v>32</v>
      </c>
      <c r="C24" s="57">
        <v>41868840</v>
      </c>
      <c r="D24" s="58">
        <v>79281835</v>
      </c>
      <c r="E24" s="59">
        <f t="shared" si="0"/>
        <v>37412995</v>
      </c>
      <c r="F24" s="57">
        <v>43900847</v>
      </c>
      <c r="G24" s="58">
        <v>38514582</v>
      </c>
      <c r="H24" s="59">
        <f t="shared" si="1"/>
        <v>-5386265</v>
      </c>
      <c r="I24" s="59">
        <v>40153142</v>
      </c>
      <c r="J24" s="27">
        <f t="shared" si="2"/>
        <v>89.357610576266268</v>
      </c>
      <c r="K24" s="28">
        <f t="shared" si="3"/>
        <v>-12.269159636031624</v>
      </c>
      <c r="L24" s="78">
        <v>47349281</v>
      </c>
      <c r="M24" s="79">
        <v>-5896048</v>
      </c>
      <c r="N24" s="29">
        <f t="shared" si="4"/>
        <v>79.01491682629775</v>
      </c>
      <c r="O24" s="28">
        <f t="shared" si="5"/>
        <v>91.353818693470615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47349281</v>
      </c>
      <c r="M25" s="79">
        <v>-5896048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70204554</v>
      </c>
      <c r="D26" s="61">
        <v>117553835</v>
      </c>
      <c r="E26" s="62">
        <f t="shared" si="0"/>
        <v>47349281</v>
      </c>
      <c r="F26" s="60">
        <v>73511931</v>
      </c>
      <c r="G26" s="61">
        <v>67615883</v>
      </c>
      <c r="H26" s="62">
        <f t="shared" si="1"/>
        <v>-5896048</v>
      </c>
      <c r="I26" s="62">
        <v>69981970</v>
      </c>
      <c r="J26" s="40">
        <f t="shared" si="2"/>
        <v>67.444742972086971</v>
      </c>
      <c r="K26" s="33">
        <f t="shared" si="3"/>
        <v>-8.0205320684611046</v>
      </c>
      <c r="L26" s="83">
        <v>47349281</v>
      </c>
      <c r="M26" s="81">
        <v>-5896048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47349281</v>
      </c>
      <c r="M28" s="79">
        <v>-5896048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16569000</v>
      </c>
      <c r="D29" s="58">
        <v>45685130</v>
      </c>
      <c r="E29" s="59">
        <f t="shared" si="0"/>
        <v>29116130</v>
      </c>
      <c r="F29" s="57">
        <v>16639605</v>
      </c>
      <c r="G29" s="58">
        <v>14679948</v>
      </c>
      <c r="H29" s="59">
        <f t="shared" si="1"/>
        <v>-1959657</v>
      </c>
      <c r="I29" s="59">
        <v>15310424</v>
      </c>
      <c r="J29" s="27">
        <f t="shared" si="2"/>
        <v>175.72653750980746</v>
      </c>
      <c r="K29" s="28">
        <f t="shared" si="3"/>
        <v>-11.777064419497938</v>
      </c>
      <c r="L29" s="78">
        <v>47349281</v>
      </c>
      <c r="M29" s="79">
        <v>-5896048</v>
      </c>
      <c r="N29" s="29">
        <f t="shared" si="4"/>
        <v>61.492232585326903</v>
      </c>
      <c r="O29" s="28">
        <f t="shared" si="5"/>
        <v>33.236788438628722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47349281</v>
      </c>
      <c r="M30" s="79">
        <v>-5896048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30691534</v>
      </c>
      <c r="D31" s="58">
        <v>40350702</v>
      </c>
      <c r="E31" s="59">
        <f t="shared" si="0"/>
        <v>9659168</v>
      </c>
      <c r="F31" s="57">
        <v>38436955</v>
      </c>
      <c r="G31" s="58">
        <v>27267606</v>
      </c>
      <c r="H31" s="59">
        <f t="shared" si="1"/>
        <v>-11169349</v>
      </c>
      <c r="I31" s="59">
        <v>28883251</v>
      </c>
      <c r="J31" s="27">
        <f t="shared" si="2"/>
        <v>31.471766774511821</v>
      </c>
      <c r="K31" s="28">
        <f t="shared" si="3"/>
        <v>-29.058880964946365</v>
      </c>
      <c r="L31" s="78">
        <v>47349281</v>
      </c>
      <c r="M31" s="79">
        <v>-5896048</v>
      </c>
      <c r="N31" s="29">
        <f t="shared" si="4"/>
        <v>20.399819798742033</v>
      </c>
      <c r="O31" s="28">
        <f t="shared" si="5"/>
        <v>189.43789127903977</v>
      </c>
      <c r="Q31" s="30"/>
    </row>
    <row r="32" spans="1:17" ht="13" x14ac:dyDescent="0.3">
      <c r="A32" s="4" t="s">
        <v>16</v>
      </c>
      <c r="B32" s="26" t="s">
        <v>39</v>
      </c>
      <c r="C32" s="57">
        <v>22944020</v>
      </c>
      <c r="D32" s="58">
        <v>31518003</v>
      </c>
      <c r="E32" s="59">
        <f t="shared" si="0"/>
        <v>8573983</v>
      </c>
      <c r="F32" s="57">
        <v>18435371</v>
      </c>
      <c r="G32" s="58">
        <v>25668329</v>
      </c>
      <c r="H32" s="59">
        <f t="shared" si="1"/>
        <v>7232958</v>
      </c>
      <c r="I32" s="59">
        <v>25788295</v>
      </c>
      <c r="J32" s="27">
        <f t="shared" si="2"/>
        <v>37.369140194264126</v>
      </c>
      <c r="K32" s="28">
        <f t="shared" si="3"/>
        <v>39.234133123765183</v>
      </c>
      <c r="L32" s="78">
        <v>47349281</v>
      </c>
      <c r="M32" s="79">
        <v>-5896048</v>
      </c>
      <c r="N32" s="29">
        <f t="shared" si="4"/>
        <v>18.107947615931064</v>
      </c>
      <c r="O32" s="28">
        <f t="shared" si="5"/>
        <v>-122.67467971766852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70204554</v>
      </c>
      <c r="D33" s="76">
        <v>117553835</v>
      </c>
      <c r="E33" s="77">
        <f t="shared" si="0"/>
        <v>47349281</v>
      </c>
      <c r="F33" s="75">
        <v>73511931</v>
      </c>
      <c r="G33" s="76">
        <v>67615883</v>
      </c>
      <c r="H33" s="77">
        <f t="shared" si="1"/>
        <v>-5896048</v>
      </c>
      <c r="I33" s="77">
        <v>69981970</v>
      </c>
      <c r="J33" s="53">
        <f t="shared" si="2"/>
        <v>67.444742972086971</v>
      </c>
      <c r="K33" s="54">
        <f t="shared" si="3"/>
        <v>-8.0205320684611046</v>
      </c>
      <c r="L33" s="90">
        <v>47349281</v>
      </c>
      <c r="M33" s="91">
        <v>-5896048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17430720</v>
      </c>
      <c r="D8" s="58">
        <v>26719341</v>
      </c>
      <c r="E8" s="59">
        <f>$D8       -$C8</f>
        <v>9288621</v>
      </c>
      <c r="F8" s="57">
        <v>18233192</v>
      </c>
      <c r="G8" s="58">
        <v>27906635</v>
      </c>
      <c r="H8" s="59">
        <f>$G8       -$F8</f>
        <v>9673443</v>
      </c>
      <c r="I8" s="59">
        <v>29178162</v>
      </c>
      <c r="J8" s="27">
        <f>IF(($C8       =0),0,(($E8       /$C8       )*100))</f>
        <v>53.288797020432888</v>
      </c>
      <c r="K8" s="28">
        <f>IF(($F8       =0),0,(($H8       /$F8       )*100))</f>
        <v>53.054029157374096</v>
      </c>
      <c r="L8" s="78">
        <v>-28078395</v>
      </c>
      <c r="M8" s="79">
        <v>-24966234</v>
      </c>
      <c r="N8" s="29">
        <f>IF(($L8       =0),0,(($E8       /$L8       )*100))</f>
        <v>-33.081025464596536</v>
      </c>
      <c r="O8" s="28">
        <f>IF(($M8       =0),0,(($H8       /$M8       )*100))</f>
        <v>-38.746104037957828</v>
      </c>
      <c r="Q8" s="30"/>
    </row>
    <row r="9" spans="1:17" ht="13" x14ac:dyDescent="0.3">
      <c r="A9" s="1" t="s">
        <v>16</v>
      </c>
      <c r="B9" s="26" t="s">
        <v>19</v>
      </c>
      <c r="C9" s="57">
        <v>76999193</v>
      </c>
      <c r="D9" s="58">
        <v>72048458</v>
      </c>
      <c r="E9" s="59">
        <f>$D9       -$C9</f>
        <v>-4950735</v>
      </c>
      <c r="F9" s="57">
        <v>80499316</v>
      </c>
      <c r="G9" s="58">
        <v>80690764</v>
      </c>
      <c r="H9" s="59">
        <f>$G9       -$F9</f>
        <v>191448</v>
      </c>
      <c r="I9" s="59">
        <v>90273826</v>
      </c>
      <c r="J9" s="27">
        <f>IF(($C9       =0),0,(($E9       /$C9       )*100))</f>
        <v>-6.4295933595044303</v>
      </c>
      <c r="K9" s="28">
        <f>IF(($F9       =0),0,(($H9       /$F9       )*100))</f>
        <v>0.23782562326368092</v>
      </c>
      <c r="L9" s="78">
        <v>-28078395</v>
      </c>
      <c r="M9" s="79">
        <v>-24966234</v>
      </c>
      <c r="N9" s="29">
        <f>IF(($L9       =0),0,(($E9       /$L9       )*100))</f>
        <v>17.631830451847406</v>
      </c>
      <c r="O9" s="28">
        <f>IF(($M9       =0),0,(($H9       /$M9       )*100))</f>
        <v>-0.76682770817577051</v>
      </c>
      <c r="Q9" s="30"/>
    </row>
    <row r="10" spans="1:17" ht="13" x14ac:dyDescent="0.3">
      <c r="A10" s="1" t="s">
        <v>16</v>
      </c>
      <c r="B10" s="26" t="s">
        <v>20</v>
      </c>
      <c r="C10" s="57">
        <v>126536936</v>
      </c>
      <c r="D10" s="58">
        <v>94120655</v>
      </c>
      <c r="E10" s="59">
        <f t="shared" ref="E10:E33" si="0">$D10      -$C10</f>
        <v>-32416281</v>
      </c>
      <c r="F10" s="57">
        <v>128393821</v>
      </c>
      <c r="G10" s="58">
        <v>93562696</v>
      </c>
      <c r="H10" s="59">
        <f t="shared" ref="H10:H33" si="1">$G10      -$F10</f>
        <v>-34831125</v>
      </c>
      <c r="I10" s="59">
        <v>97724277</v>
      </c>
      <c r="J10" s="27">
        <f t="shared" ref="J10:J33" si="2">IF(($C10      =0),0,(($E10      /$C10      )*100))</f>
        <v>-25.618038514857037</v>
      </c>
      <c r="K10" s="28">
        <f t="shared" ref="K10:K33" si="3">IF(($F10      =0),0,(($H10      /$F10      )*100))</f>
        <v>-27.128349891541898</v>
      </c>
      <c r="L10" s="78">
        <v>-28078395</v>
      </c>
      <c r="M10" s="79">
        <v>-24966234</v>
      </c>
      <c r="N10" s="29">
        <f t="shared" ref="N10:N33" si="4">IF(($L10      =0),0,(($E10      /$L10      )*100))</f>
        <v>115.44919501274913</v>
      </c>
      <c r="O10" s="28">
        <f t="shared" ref="O10:O33" si="5">IF(($M10      =0),0,(($H10      /$M10      )*100))</f>
        <v>139.5129317461336</v>
      </c>
      <c r="Q10" s="30"/>
    </row>
    <row r="11" spans="1:17" ht="14" x14ac:dyDescent="0.3">
      <c r="A11" s="4" t="s">
        <v>16</v>
      </c>
      <c r="B11" s="31" t="s">
        <v>21</v>
      </c>
      <c r="C11" s="60">
        <v>220966849</v>
      </c>
      <c r="D11" s="61">
        <v>192888454</v>
      </c>
      <c r="E11" s="62">
        <f t="shared" si="0"/>
        <v>-28078395</v>
      </c>
      <c r="F11" s="60">
        <v>227126329</v>
      </c>
      <c r="G11" s="61">
        <v>202160095</v>
      </c>
      <c r="H11" s="62">
        <f t="shared" si="1"/>
        <v>-24966234</v>
      </c>
      <c r="I11" s="62">
        <v>217176265</v>
      </c>
      <c r="J11" s="32">
        <f t="shared" si="2"/>
        <v>-12.707062225429119</v>
      </c>
      <c r="K11" s="33">
        <f t="shared" si="3"/>
        <v>-10.992223627230818</v>
      </c>
      <c r="L11" s="80">
        <v>-28078395</v>
      </c>
      <c r="M11" s="81">
        <v>-24966234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66113468</v>
      </c>
      <c r="D13" s="58">
        <v>62009929</v>
      </c>
      <c r="E13" s="59">
        <f t="shared" si="0"/>
        <v>-4103539</v>
      </c>
      <c r="F13" s="57">
        <v>68882680</v>
      </c>
      <c r="G13" s="58">
        <v>63488755</v>
      </c>
      <c r="H13" s="59">
        <f t="shared" si="1"/>
        <v>-5393925</v>
      </c>
      <c r="I13" s="59">
        <v>66329649</v>
      </c>
      <c r="J13" s="27">
        <f t="shared" si="2"/>
        <v>-6.2068125060388608</v>
      </c>
      <c r="K13" s="28">
        <f t="shared" si="3"/>
        <v>-7.8305968931522401</v>
      </c>
      <c r="L13" s="78">
        <v>-12131948</v>
      </c>
      <c r="M13" s="79">
        <v>-14420798</v>
      </c>
      <c r="N13" s="29">
        <f t="shared" si="4"/>
        <v>33.824238283909558</v>
      </c>
      <c r="O13" s="28">
        <f t="shared" si="5"/>
        <v>37.403789998306614</v>
      </c>
      <c r="Q13" s="30"/>
    </row>
    <row r="14" spans="1:17" ht="13" x14ac:dyDescent="0.3">
      <c r="A14" s="1" t="s">
        <v>16</v>
      </c>
      <c r="B14" s="26" t="s">
        <v>24</v>
      </c>
      <c r="C14" s="57">
        <v>7639728</v>
      </c>
      <c r="D14" s="58">
        <v>8757040</v>
      </c>
      <c r="E14" s="59">
        <f t="shared" si="0"/>
        <v>1117312</v>
      </c>
      <c r="F14" s="57">
        <v>5660904</v>
      </c>
      <c r="G14" s="58">
        <v>6447975</v>
      </c>
      <c r="H14" s="59">
        <f t="shared" si="1"/>
        <v>787071</v>
      </c>
      <c r="I14" s="59">
        <v>4710752</v>
      </c>
      <c r="J14" s="27">
        <f t="shared" si="2"/>
        <v>14.625023299258821</v>
      </c>
      <c r="K14" s="28">
        <f t="shared" si="3"/>
        <v>13.9036274065061</v>
      </c>
      <c r="L14" s="78">
        <v>-12131948</v>
      </c>
      <c r="M14" s="79">
        <v>-14420798</v>
      </c>
      <c r="N14" s="29">
        <f t="shared" si="4"/>
        <v>-9.2096669059247525</v>
      </c>
      <c r="O14" s="28">
        <f t="shared" si="5"/>
        <v>-5.4578879754088501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-12131948</v>
      </c>
      <c r="M15" s="79">
        <v>-14420798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69502267</v>
      </c>
      <c r="D16" s="58">
        <v>71910103</v>
      </c>
      <c r="E16" s="59">
        <f t="shared" si="0"/>
        <v>2407836</v>
      </c>
      <c r="F16" s="57">
        <v>72699372</v>
      </c>
      <c r="G16" s="58">
        <v>75217968</v>
      </c>
      <c r="H16" s="59">
        <f t="shared" si="1"/>
        <v>2518596</v>
      </c>
      <c r="I16" s="59">
        <v>78527558</v>
      </c>
      <c r="J16" s="27">
        <f t="shared" si="2"/>
        <v>3.4643992259993475</v>
      </c>
      <c r="K16" s="28">
        <f t="shared" si="3"/>
        <v>3.4643985645433082</v>
      </c>
      <c r="L16" s="78">
        <v>-12131948</v>
      </c>
      <c r="M16" s="79">
        <v>-14420798</v>
      </c>
      <c r="N16" s="29">
        <f t="shared" si="4"/>
        <v>-19.847068253177476</v>
      </c>
      <c r="O16" s="28">
        <f t="shared" si="5"/>
        <v>-17.465025167123208</v>
      </c>
      <c r="Q16" s="30"/>
    </row>
    <row r="17" spans="1:17" ht="13" x14ac:dyDescent="0.3">
      <c r="A17" s="1" t="s">
        <v>16</v>
      </c>
      <c r="B17" s="26" t="s">
        <v>26</v>
      </c>
      <c r="C17" s="57">
        <v>55246218</v>
      </c>
      <c r="D17" s="58">
        <v>43692661</v>
      </c>
      <c r="E17" s="59">
        <f t="shared" si="0"/>
        <v>-11553557</v>
      </c>
      <c r="F17" s="57">
        <v>57650328</v>
      </c>
      <c r="G17" s="58">
        <v>45317788</v>
      </c>
      <c r="H17" s="59">
        <f t="shared" si="1"/>
        <v>-12332540</v>
      </c>
      <c r="I17" s="59">
        <v>46688103</v>
      </c>
      <c r="J17" s="39">
        <f t="shared" si="2"/>
        <v>-20.912846921032678</v>
      </c>
      <c r="K17" s="28">
        <f t="shared" si="3"/>
        <v>-21.391968489754298</v>
      </c>
      <c r="L17" s="82">
        <v>-12131948</v>
      </c>
      <c r="M17" s="79">
        <v>-14420798</v>
      </c>
      <c r="N17" s="29">
        <f t="shared" si="4"/>
        <v>95.23249687519268</v>
      </c>
      <c r="O17" s="28">
        <f t="shared" si="5"/>
        <v>85.519123144225446</v>
      </c>
      <c r="Q17" s="30"/>
    </row>
    <row r="18" spans="1:17" ht="14" x14ac:dyDescent="0.3">
      <c r="A18" s="1" t="s">
        <v>16</v>
      </c>
      <c r="B18" s="31" t="s">
        <v>27</v>
      </c>
      <c r="C18" s="60">
        <v>198501681</v>
      </c>
      <c r="D18" s="61">
        <v>186369733</v>
      </c>
      <c r="E18" s="62">
        <f t="shared" si="0"/>
        <v>-12131948</v>
      </c>
      <c r="F18" s="60">
        <v>204893284</v>
      </c>
      <c r="G18" s="61">
        <v>190472486</v>
      </c>
      <c r="H18" s="62">
        <f t="shared" si="1"/>
        <v>-14420798</v>
      </c>
      <c r="I18" s="62">
        <v>196256062</v>
      </c>
      <c r="J18" s="40">
        <f t="shared" si="2"/>
        <v>-6.111760836927119</v>
      </c>
      <c r="K18" s="33">
        <f t="shared" si="3"/>
        <v>-7.0381994560641621</v>
      </c>
      <c r="L18" s="83">
        <v>-12131948</v>
      </c>
      <c r="M18" s="81">
        <v>-14420798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22465168</v>
      </c>
      <c r="D19" s="67">
        <v>6518721</v>
      </c>
      <c r="E19" s="68">
        <f t="shared" si="0"/>
        <v>-15946447</v>
      </c>
      <c r="F19" s="69">
        <v>22233045</v>
      </c>
      <c r="G19" s="70">
        <v>11687609</v>
      </c>
      <c r="H19" s="71">
        <f t="shared" si="1"/>
        <v>-10545436</v>
      </c>
      <c r="I19" s="71">
        <v>20920203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3652373</v>
      </c>
      <c r="D22" s="58">
        <v>0</v>
      </c>
      <c r="E22" s="59">
        <f t="shared" si="0"/>
        <v>-3652373</v>
      </c>
      <c r="F22" s="57">
        <v>3652373</v>
      </c>
      <c r="G22" s="58">
        <v>0</v>
      </c>
      <c r="H22" s="59">
        <f t="shared" si="1"/>
        <v>-3652373</v>
      </c>
      <c r="I22" s="59">
        <v>0</v>
      </c>
      <c r="J22" s="27">
        <f t="shared" si="2"/>
        <v>-100</v>
      </c>
      <c r="K22" s="28">
        <f t="shared" si="3"/>
        <v>-100</v>
      </c>
      <c r="L22" s="78">
        <v>-10066720</v>
      </c>
      <c r="M22" s="79">
        <v>-3601981</v>
      </c>
      <c r="N22" s="29">
        <f t="shared" si="4"/>
        <v>36.281658772668756</v>
      </c>
      <c r="O22" s="28">
        <f t="shared" si="5"/>
        <v>101.39900793480032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-10066720</v>
      </c>
      <c r="M23" s="79">
        <v>-3601981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20397260</v>
      </c>
      <c r="D24" s="58">
        <v>13982913</v>
      </c>
      <c r="E24" s="59">
        <f t="shared" si="0"/>
        <v>-6414347</v>
      </c>
      <c r="F24" s="57">
        <v>20770564</v>
      </c>
      <c r="G24" s="58">
        <v>20820956</v>
      </c>
      <c r="H24" s="59">
        <f t="shared" si="1"/>
        <v>50392</v>
      </c>
      <c r="I24" s="59">
        <v>24986392</v>
      </c>
      <c r="J24" s="27">
        <f t="shared" si="2"/>
        <v>-31.44710122830223</v>
      </c>
      <c r="K24" s="28">
        <f t="shared" si="3"/>
        <v>0.24261257421801355</v>
      </c>
      <c r="L24" s="78">
        <v>-10066720</v>
      </c>
      <c r="M24" s="79">
        <v>-3601981</v>
      </c>
      <c r="N24" s="29">
        <f t="shared" si="4"/>
        <v>63.718341227331244</v>
      </c>
      <c r="O24" s="28">
        <f t="shared" si="5"/>
        <v>-1.3990079348003224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-10066720</v>
      </c>
      <c r="M25" s="79">
        <v>-3601981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24049633</v>
      </c>
      <c r="D26" s="61">
        <v>13982913</v>
      </c>
      <c r="E26" s="62">
        <f t="shared" si="0"/>
        <v>-10066720</v>
      </c>
      <c r="F26" s="60">
        <v>24422937</v>
      </c>
      <c r="G26" s="61">
        <v>20820956</v>
      </c>
      <c r="H26" s="62">
        <f t="shared" si="1"/>
        <v>-3601981</v>
      </c>
      <c r="I26" s="62">
        <v>24986392</v>
      </c>
      <c r="J26" s="40">
        <f t="shared" si="2"/>
        <v>-41.858102366884353</v>
      </c>
      <c r="K26" s="33">
        <f t="shared" si="3"/>
        <v>-14.748353156706747</v>
      </c>
      <c r="L26" s="83">
        <v>-10066720</v>
      </c>
      <c r="M26" s="81">
        <v>-3601981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-10066720</v>
      </c>
      <c r="M28" s="79">
        <v>-3601981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2535000</v>
      </c>
      <c r="E29" s="59">
        <f t="shared" si="0"/>
        <v>2535000</v>
      </c>
      <c r="F29" s="57">
        <v>0</v>
      </c>
      <c r="G29" s="58">
        <v>0</v>
      </c>
      <c r="H29" s="59">
        <f t="shared" si="1"/>
        <v>0</v>
      </c>
      <c r="I29" s="59">
        <v>3380000</v>
      </c>
      <c r="J29" s="27">
        <f t="shared" si="2"/>
        <v>0</v>
      </c>
      <c r="K29" s="28">
        <f t="shared" si="3"/>
        <v>0</v>
      </c>
      <c r="L29" s="78">
        <v>-10066720</v>
      </c>
      <c r="M29" s="79">
        <v>-3601981</v>
      </c>
      <c r="N29" s="29">
        <f t="shared" si="4"/>
        <v>-25.181985790803758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8994782</v>
      </c>
      <c r="D30" s="58">
        <v>0</v>
      </c>
      <c r="E30" s="59">
        <f t="shared" si="0"/>
        <v>-8994782</v>
      </c>
      <c r="F30" s="57">
        <v>8695652</v>
      </c>
      <c r="G30" s="58">
        <v>8695652</v>
      </c>
      <c r="H30" s="59">
        <f t="shared" si="1"/>
        <v>0</v>
      </c>
      <c r="I30" s="59">
        <v>9088696</v>
      </c>
      <c r="J30" s="27">
        <f t="shared" si="2"/>
        <v>-100</v>
      </c>
      <c r="K30" s="28">
        <f t="shared" si="3"/>
        <v>0</v>
      </c>
      <c r="L30" s="78">
        <v>-10066720</v>
      </c>
      <c r="M30" s="79">
        <v>-3601981</v>
      </c>
      <c r="N30" s="29">
        <f t="shared" si="4"/>
        <v>89.351665686539405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11402478</v>
      </c>
      <c r="D31" s="58">
        <v>11116375</v>
      </c>
      <c r="E31" s="59">
        <f t="shared" si="0"/>
        <v>-286103</v>
      </c>
      <c r="F31" s="57">
        <v>12074912</v>
      </c>
      <c r="G31" s="58">
        <v>12125304</v>
      </c>
      <c r="H31" s="59">
        <f t="shared" si="1"/>
        <v>50392</v>
      </c>
      <c r="I31" s="59">
        <v>12517696</v>
      </c>
      <c r="J31" s="27">
        <f t="shared" si="2"/>
        <v>-2.5091300329630104</v>
      </c>
      <c r="K31" s="28">
        <f t="shared" si="3"/>
        <v>0.41732809315711783</v>
      </c>
      <c r="L31" s="78">
        <v>-10066720</v>
      </c>
      <c r="M31" s="79">
        <v>-3601981</v>
      </c>
      <c r="N31" s="29">
        <f t="shared" si="4"/>
        <v>2.8420677241445076</v>
      </c>
      <c r="O31" s="28">
        <f t="shared" si="5"/>
        <v>-1.3990079348003224</v>
      </c>
      <c r="Q31" s="30"/>
    </row>
    <row r="32" spans="1:17" ht="13" x14ac:dyDescent="0.3">
      <c r="A32" s="4" t="s">
        <v>16</v>
      </c>
      <c r="B32" s="26" t="s">
        <v>39</v>
      </c>
      <c r="C32" s="57">
        <v>3652373</v>
      </c>
      <c r="D32" s="58">
        <v>331538</v>
      </c>
      <c r="E32" s="59">
        <f t="shared" si="0"/>
        <v>-3320835</v>
      </c>
      <c r="F32" s="57">
        <v>3652373</v>
      </c>
      <c r="G32" s="58">
        <v>0</v>
      </c>
      <c r="H32" s="59">
        <f t="shared" si="1"/>
        <v>-3652373</v>
      </c>
      <c r="I32" s="59">
        <v>0</v>
      </c>
      <c r="J32" s="27">
        <f t="shared" si="2"/>
        <v>-90.922668632146824</v>
      </c>
      <c r="K32" s="28">
        <f t="shared" si="3"/>
        <v>-100</v>
      </c>
      <c r="L32" s="78">
        <v>-10066720</v>
      </c>
      <c r="M32" s="79">
        <v>-3601981</v>
      </c>
      <c r="N32" s="29">
        <f t="shared" si="4"/>
        <v>32.988252380119846</v>
      </c>
      <c r="O32" s="28">
        <f t="shared" si="5"/>
        <v>101.39900793480032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24049633</v>
      </c>
      <c r="D33" s="76">
        <v>13982913</v>
      </c>
      <c r="E33" s="77">
        <f t="shared" si="0"/>
        <v>-10066720</v>
      </c>
      <c r="F33" s="75">
        <v>24422937</v>
      </c>
      <c r="G33" s="76">
        <v>20820956</v>
      </c>
      <c r="H33" s="77">
        <f t="shared" si="1"/>
        <v>-3601981</v>
      </c>
      <c r="I33" s="77">
        <v>24986392</v>
      </c>
      <c r="J33" s="53">
        <f t="shared" si="2"/>
        <v>-41.858102366884353</v>
      </c>
      <c r="K33" s="54">
        <f t="shared" si="3"/>
        <v>-14.748353156706747</v>
      </c>
      <c r="L33" s="90">
        <v>-10066720</v>
      </c>
      <c r="M33" s="91">
        <v>-3601981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11285672</v>
      </c>
      <c r="D8" s="58">
        <v>12509902</v>
      </c>
      <c r="E8" s="59">
        <f>$D8       -$C8</f>
        <v>1224230</v>
      </c>
      <c r="F8" s="57">
        <v>11962811</v>
      </c>
      <c r="G8" s="58">
        <v>13260528</v>
      </c>
      <c r="H8" s="59">
        <f>$G8       -$F8</f>
        <v>1297717</v>
      </c>
      <c r="I8" s="59">
        <v>14056160</v>
      </c>
      <c r="J8" s="27">
        <f>IF(($C8       =0),0,(($E8       /$C8       )*100))</f>
        <v>10.847648239289605</v>
      </c>
      <c r="K8" s="28">
        <f>IF(($F8       =0),0,(($H8       /$F8       )*100))</f>
        <v>10.847926962985539</v>
      </c>
      <c r="L8" s="78">
        <v>7837599</v>
      </c>
      <c r="M8" s="79">
        <v>8674963</v>
      </c>
      <c r="N8" s="29">
        <f>IF(($L8       =0),0,(($E8       /$L8       )*100))</f>
        <v>15.61996218484768</v>
      </c>
      <c r="O8" s="28">
        <f>IF(($M8       =0),0,(($H8       /$M8       )*100))</f>
        <v>14.959337578730883</v>
      </c>
      <c r="Q8" s="30"/>
    </row>
    <row r="9" spans="1:17" ht="13" x14ac:dyDescent="0.3">
      <c r="A9" s="1" t="s">
        <v>16</v>
      </c>
      <c r="B9" s="26" t="s">
        <v>19</v>
      </c>
      <c r="C9" s="57">
        <v>114507</v>
      </c>
      <c r="D9" s="58">
        <v>114507</v>
      </c>
      <c r="E9" s="59">
        <f>$D9       -$C9</f>
        <v>0</v>
      </c>
      <c r="F9" s="57">
        <v>121377</v>
      </c>
      <c r="G9" s="58">
        <v>121377</v>
      </c>
      <c r="H9" s="59">
        <f>$G9       -$F9</f>
        <v>0</v>
      </c>
      <c r="I9" s="59">
        <v>128660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7837599</v>
      </c>
      <c r="M9" s="79">
        <v>8674963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57580678</v>
      </c>
      <c r="D10" s="58">
        <v>64194047</v>
      </c>
      <c r="E10" s="59">
        <f t="shared" ref="E10:E33" si="0">$D10      -$C10</f>
        <v>6613369</v>
      </c>
      <c r="F10" s="57">
        <v>56414766</v>
      </c>
      <c r="G10" s="58">
        <v>63792012</v>
      </c>
      <c r="H10" s="59">
        <f t="shared" ref="H10:H33" si="1">$G10      -$F10</f>
        <v>7377246</v>
      </c>
      <c r="I10" s="59">
        <v>60977419</v>
      </c>
      <c r="J10" s="27">
        <f t="shared" ref="J10:J33" si="2">IF(($C10      =0),0,(($E10      /$C10      )*100))</f>
        <v>11.48539619488329</v>
      </c>
      <c r="K10" s="28">
        <f t="shared" ref="K10:K33" si="3">IF(($F10      =0),0,(($H10      /$F10      )*100))</f>
        <v>13.076799786779228</v>
      </c>
      <c r="L10" s="78">
        <v>7837599</v>
      </c>
      <c r="M10" s="79">
        <v>8674963</v>
      </c>
      <c r="N10" s="29">
        <f t="shared" ref="N10:N33" si="4">IF(($L10      =0),0,(($E10      /$L10      )*100))</f>
        <v>84.38003781515232</v>
      </c>
      <c r="O10" s="28">
        <f t="shared" ref="O10:O33" si="5">IF(($M10      =0),0,(($H10      /$M10      )*100))</f>
        <v>85.040662421269118</v>
      </c>
      <c r="Q10" s="30"/>
    </row>
    <row r="11" spans="1:17" ht="14" x14ac:dyDescent="0.3">
      <c r="A11" s="4" t="s">
        <v>16</v>
      </c>
      <c r="B11" s="31" t="s">
        <v>21</v>
      </c>
      <c r="C11" s="60">
        <v>68980857</v>
      </c>
      <c r="D11" s="61">
        <v>76818456</v>
      </c>
      <c r="E11" s="62">
        <f t="shared" si="0"/>
        <v>7837599</v>
      </c>
      <c r="F11" s="60">
        <v>68498954</v>
      </c>
      <c r="G11" s="61">
        <v>77173917</v>
      </c>
      <c r="H11" s="62">
        <f t="shared" si="1"/>
        <v>8674963</v>
      </c>
      <c r="I11" s="62">
        <v>75162239</v>
      </c>
      <c r="J11" s="32">
        <f t="shared" si="2"/>
        <v>11.361991342032761</v>
      </c>
      <c r="K11" s="33">
        <f t="shared" si="3"/>
        <v>12.664372947943118</v>
      </c>
      <c r="L11" s="80">
        <v>7837599</v>
      </c>
      <c r="M11" s="81">
        <v>8674963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44774567</v>
      </c>
      <c r="D13" s="58">
        <v>48559620</v>
      </c>
      <c r="E13" s="59">
        <f t="shared" si="0"/>
        <v>3785053</v>
      </c>
      <c r="F13" s="57">
        <v>47654105</v>
      </c>
      <c r="G13" s="58">
        <v>50944578</v>
      </c>
      <c r="H13" s="59">
        <f t="shared" si="1"/>
        <v>3290473</v>
      </c>
      <c r="I13" s="59">
        <v>53948116</v>
      </c>
      <c r="J13" s="27">
        <f t="shared" si="2"/>
        <v>8.4535781217046715</v>
      </c>
      <c r="K13" s="28">
        <f t="shared" si="3"/>
        <v>6.9049098708285461</v>
      </c>
      <c r="L13" s="78">
        <v>-10041141</v>
      </c>
      <c r="M13" s="79">
        <v>-9538046</v>
      </c>
      <c r="N13" s="29">
        <f t="shared" si="4"/>
        <v>-37.695447160835606</v>
      </c>
      <c r="O13" s="28">
        <f t="shared" si="5"/>
        <v>-34.498397260822607</v>
      </c>
      <c r="Q13" s="30"/>
    </row>
    <row r="14" spans="1:17" ht="13" x14ac:dyDescent="0.3">
      <c r="A14" s="1" t="s">
        <v>16</v>
      </c>
      <c r="B14" s="26" t="s">
        <v>24</v>
      </c>
      <c r="C14" s="57">
        <v>4374000</v>
      </c>
      <c r="D14" s="58">
        <v>1876406</v>
      </c>
      <c r="E14" s="59">
        <f t="shared" si="0"/>
        <v>-2497594</v>
      </c>
      <c r="F14" s="57">
        <v>5029000</v>
      </c>
      <c r="G14" s="58">
        <v>1988991</v>
      </c>
      <c r="H14" s="59">
        <f t="shared" si="1"/>
        <v>-3040009</v>
      </c>
      <c r="I14" s="59">
        <v>2108330</v>
      </c>
      <c r="J14" s="27">
        <f t="shared" si="2"/>
        <v>-57.100914494741652</v>
      </c>
      <c r="K14" s="28">
        <f t="shared" si="3"/>
        <v>-60.449572479618219</v>
      </c>
      <c r="L14" s="78">
        <v>-10041141</v>
      </c>
      <c r="M14" s="79">
        <v>-9538046</v>
      </c>
      <c r="N14" s="29">
        <f t="shared" si="4"/>
        <v>24.873607491419548</v>
      </c>
      <c r="O14" s="28">
        <f t="shared" si="5"/>
        <v>31.872450604662632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-10041141</v>
      </c>
      <c r="M15" s="79">
        <v>-9538046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-10041141</v>
      </c>
      <c r="M16" s="79">
        <v>-9538046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33841617</v>
      </c>
      <c r="D17" s="58">
        <v>22513017</v>
      </c>
      <c r="E17" s="59">
        <f t="shared" si="0"/>
        <v>-11328600</v>
      </c>
      <c r="F17" s="57">
        <v>33748262</v>
      </c>
      <c r="G17" s="58">
        <v>23959752</v>
      </c>
      <c r="H17" s="59">
        <f t="shared" si="1"/>
        <v>-9788510</v>
      </c>
      <c r="I17" s="59">
        <v>25226558</v>
      </c>
      <c r="J17" s="39">
        <f t="shared" si="2"/>
        <v>-33.475350778894523</v>
      </c>
      <c r="K17" s="28">
        <f t="shared" si="3"/>
        <v>-29.004486216208704</v>
      </c>
      <c r="L17" s="82">
        <v>-10041141</v>
      </c>
      <c r="M17" s="79">
        <v>-9538046</v>
      </c>
      <c r="N17" s="29">
        <f t="shared" si="4"/>
        <v>112.82183966941605</v>
      </c>
      <c r="O17" s="28">
        <f t="shared" si="5"/>
        <v>102.62594665615998</v>
      </c>
      <c r="Q17" s="30"/>
    </row>
    <row r="18" spans="1:17" ht="14" x14ac:dyDescent="0.3">
      <c r="A18" s="1" t="s">
        <v>16</v>
      </c>
      <c r="B18" s="31" t="s">
        <v>27</v>
      </c>
      <c r="C18" s="60">
        <v>82990184</v>
      </c>
      <c r="D18" s="61">
        <v>72949043</v>
      </c>
      <c r="E18" s="62">
        <f t="shared" si="0"/>
        <v>-10041141</v>
      </c>
      <c r="F18" s="60">
        <v>86431367</v>
      </c>
      <c r="G18" s="61">
        <v>76893321</v>
      </c>
      <c r="H18" s="62">
        <f t="shared" si="1"/>
        <v>-9538046</v>
      </c>
      <c r="I18" s="62">
        <v>81283004</v>
      </c>
      <c r="J18" s="40">
        <f t="shared" si="2"/>
        <v>-12.099191152534376</v>
      </c>
      <c r="K18" s="33">
        <f t="shared" si="3"/>
        <v>-11.035398757490437</v>
      </c>
      <c r="L18" s="83">
        <v>-10041141</v>
      </c>
      <c r="M18" s="81">
        <v>-9538046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-14009327</v>
      </c>
      <c r="D19" s="67">
        <v>3869413</v>
      </c>
      <c r="E19" s="68">
        <f t="shared" si="0"/>
        <v>17878740</v>
      </c>
      <c r="F19" s="69">
        <v>-17932413</v>
      </c>
      <c r="G19" s="70">
        <v>280596</v>
      </c>
      <c r="H19" s="71">
        <f t="shared" si="1"/>
        <v>18213009</v>
      </c>
      <c r="I19" s="71">
        <v>-6120765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953000</v>
      </c>
      <c r="M22" s="79">
        <v>57000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953000</v>
      </c>
      <c r="M23" s="79">
        <v>57000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28957000</v>
      </c>
      <c r="D24" s="58">
        <v>29910000</v>
      </c>
      <c r="E24" s="59">
        <f t="shared" si="0"/>
        <v>953000</v>
      </c>
      <c r="F24" s="57">
        <v>14176000</v>
      </c>
      <c r="G24" s="58">
        <v>14233000</v>
      </c>
      <c r="H24" s="59">
        <f t="shared" si="1"/>
        <v>57000</v>
      </c>
      <c r="I24" s="59">
        <v>14687000</v>
      </c>
      <c r="J24" s="27">
        <f t="shared" si="2"/>
        <v>3.291086783851918</v>
      </c>
      <c r="K24" s="28">
        <f t="shared" si="3"/>
        <v>0.40208803611738148</v>
      </c>
      <c r="L24" s="78">
        <v>953000</v>
      </c>
      <c r="M24" s="79">
        <v>57000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953000</v>
      </c>
      <c r="M25" s="79">
        <v>57000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28957000</v>
      </c>
      <c r="D26" s="61">
        <v>29910000</v>
      </c>
      <c r="E26" s="62">
        <f t="shared" si="0"/>
        <v>953000</v>
      </c>
      <c r="F26" s="60">
        <v>14176000</v>
      </c>
      <c r="G26" s="61">
        <v>14233000</v>
      </c>
      <c r="H26" s="62">
        <f t="shared" si="1"/>
        <v>57000</v>
      </c>
      <c r="I26" s="62">
        <v>14687000</v>
      </c>
      <c r="J26" s="40">
        <f t="shared" si="2"/>
        <v>3.291086783851918</v>
      </c>
      <c r="K26" s="33">
        <f t="shared" si="3"/>
        <v>0.40208803611738148</v>
      </c>
      <c r="L26" s="83">
        <v>953000</v>
      </c>
      <c r="M26" s="81">
        <v>57000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953000</v>
      </c>
      <c r="M28" s="79">
        <v>57000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953000</v>
      </c>
      <c r="M29" s="79">
        <v>57000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953000</v>
      </c>
      <c r="M30" s="79">
        <v>57000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28957000</v>
      </c>
      <c r="D31" s="58">
        <v>29010000</v>
      </c>
      <c r="E31" s="59">
        <f t="shared" si="0"/>
        <v>53000</v>
      </c>
      <c r="F31" s="57">
        <v>14176000</v>
      </c>
      <c r="G31" s="58">
        <v>14233000</v>
      </c>
      <c r="H31" s="59">
        <f t="shared" si="1"/>
        <v>57000</v>
      </c>
      <c r="I31" s="59">
        <v>14687000</v>
      </c>
      <c r="J31" s="27">
        <f t="shared" si="2"/>
        <v>0.18303001001484961</v>
      </c>
      <c r="K31" s="28">
        <f t="shared" si="3"/>
        <v>0.40208803611738148</v>
      </c>
      <c r="L31" s="78">
        <v>953000</v>
      </c>
      <c r="M31" s="79">
        <v>57000</v>
      </c>
      <c r="N31" s="29">
        <f t="shared" si="4"/>
        <v>5.5613850996852046</v>
      </c>
      <c r="O31" s="28">
        <f t="shared" si="5"/>
        <v>100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900000</v>
      </c>
      <c r="E32" s="59">
        <f t="shared" si="0"/>
        <v>900000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953000</v>
      </c>
      <c r="M32" s="79">
        <v>57000</v>
      </c>
      <c r="N32" s="29">
        <f t="shared" si="4"/>
        <v>94.438614900314803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28957000</v>
      </c>
      <c r="D33" s="76">
        <v>29910000</v>
      </c>
      <c r="E33" s="77">
        <f t="shared" si="0"/>
        <v>953000</v>
      </c>
      <c r="F33" s="75">
        <v>14176000</v>
      </c>
      <c r="G33" s="76">
        <v>14233000</v>
      </c>
      <c r="H33" s="77">
        <f t="shared" si="1"/>
        <v>57000</v>
      </c>
      <c r="I33" s="77">
        <v>14687000</v>
      </c>
      <c r="J33" s="53">
        <f t="shared" si="2"/>
        <v>3.291086783851918</v>
      </c>
      <c r="K33" s="54">
        <f t="shared" si="3"/>
        <v>0.40208803611738148</v>
      </c>
      <c r="L33" s="90">
        <v>953000</v>
      </c>
      <c r="M33" s="91">
        <v>57000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1725222735</v>
      </c>
      <c r="D8" s="58">
        <v>1721664642</v>
      </c>
      <c r="E8" s="59">
        <f>$D8       -$C8</f>
        <v>-3558093</v>
      </c>
      <c r="F8" s="57">
        <v>1802857759</v>
      </c>
      <c r="G8" s="58">
        <v>1799139551</v>
      </c>
      <c r="H8" s="59">
        <f>$G8       -$F8</f>
        <v>-3718208</v>
      </c>
      <c r="I8" s="59">
        <v>1844118040</v>
      </c>
      <c r="J8" s="27">
        <f>IF(($C8       =0),0,(($E8       /$C8       )*100))</f>
        <v>-0.20623963084975228</v>
      </c>
      <c r="K8" s="28">
        <f>IF(($F8       =0),0,(($H8       /$F8       )*100))</f>
        <v>-0.20623967594994275</v>
      </c>
      <c r="L8" s="78">
        <v>-420754391</v>
      </c>
      <c r="M8" s="79">
        <v>-1148738506</v>
      </c>
      <c r="N8" s="29">
        <f>IF(($L8       =0),0,(($E8       /$L8       )*100))</f>
        <v>0.8456460766918058</v>
      </c>
      <c r="O8" s="28">
        <f>IF(($M8       =0),0,(($H8       /$M8       )*100))</f>
        <v>0.32367749323099648</v>
      </c>
      <c r="Q8" s="30"/>
    </row>
    <row r="9" spans="1:17" ht="13" x14ac:dyDescent="0.3">
      <c r="A9" s="1" t="s">
        <v>16</v>
      </c>
      <c r="B9" s="26" t="s">
        <v>19</v>
      </c>
      <c r="C9" s="57">
        <v>6564824802</v>
      </c>
      <c r="D9" s="58">
        <v>6259263840</v>
      </c>
      <c r="E9" s="59">
        <f>$D9       -$C9</f>
        <v>-305560962</v>
      </c>
      <c r="F9" s="57">
        <v>7601945743</v>
      </c>
      <c r="G9" s="58">
        <v>6566052995</v>
      </c>
      <c r="H9" s="59">
        <f>$G9       -$F9</f>
        <v>-1035892748</v>
      </c>
      <c r="I9" s="59">
        <v>6887878650</v>
      </c>
      <c r="J9" s="27">
        <f>IF(($C9       =0),0,(($E9       /$C9       )*100))</f>
        <v>-4.6545181511456279</v>
      </c>
      <c r="K9" s="28">
        <f>IF(($F9       =0),0,(($H9       /$F9       )*100))</f>
        <v>-13.626679050608425</v>
      </c>
      <c r="L9" s="78">
        <v>-420754391</v>
      </c>
      <c r="M9" s="79">
        <v>-1148738506</v>
      </c>
      <c r="N9" s="29">
        <f>IF(($L9       =0),0,(($E9       /$L9       )*100))</f>
        <v>72.622168309112183</v>
      </c>
      <c r="O9" s="28">
        <f>IF(($M9       =0),0,(($H9       /$M9       )*100))</f>
        <v>90.176549544514003</v>
      </c>
      <c r="Q9" s="30"/>
    </row>
    <row r="10" spans="1:17" ht="13" x14ac:dyDescent="0.3">
      <c r="A10" s="1" t="s">
        <v>16</v>
      </c>
      <c r="B10" s="26" t="s">
        <v>20</v>
      </c>
      <c r="C10" s="57">
        <v>1666211950</v>
      </c>
      <c r="D10" s="58">
        <v>1554576614</v>
      </c>
      <c r="E10" s="59">
        <f t="shared" ref="E10:E33" si="0">$D10      -$C10</f>
        <v>-111635336</v>
      </c>
      <c r="F10" s="57">
        <v>1765408455</v>
      </c>
      <c r="G10" s="58">
        <v>1656280905</v>
      </c>
      <c r="H10" s="59">
        <f t="shared" ref="H10:H33" si="1">$G10      -$F10</f>
        <v>-109127550</v>
      </c>
      <c r="I10" s="59">
        <v>1731546395</v>
      </c>
      <c r="J10" s="27">
        <f t="shared" ref="J10:J33" si="2">IF(($C10      =0),0,(($E10      /$C10      )*100))</f>
        <v>-6.6999481068419895</v>
      </c>
      <c r="K10" s="28">
        <f t="shared" ref="K10:K33" si="3">IF(($F10      =0),0,(($H10      /$F10      )*100))</f>
        <v>-6.1814335198706178</v>
      </c>
      <c r="L10" s="78">
        <v>-420754391</v>
      </c>
      <c r="M10" s="79">
        <v>-1148738506</v>
      </c>
      <c r="N10" s="29">
        <f t="shared" ref="N10:N33" si="4">IF(($L10      =0),0,(($E10      /$L10      )*100))</f>
        <v>26.532185614196003</v>
      </c>
      <c r="O10" s="28">
        <f t="shared" ref="O10:O33" si="5">IF(($M10      =0),0,(($H10      /$M10      )*100))</f>
        <v>9.4997729622549976</v>
      </c>
      <c r="Q10" s="30"/>
    </row>
    <row r="11" spans="1:17" ht="14" x14ac:dyDescent="0.3">
      <c r="A11" s="4" t="s">
        <v>16</v>
      </c>
      <c r="B11" s="31" t="s">
        <v>21</v>
      </c>
      <c r="C11" s="60">
        <v>9956259487</v>
      </c>
      <c r="D11" s="61">
        <v>9535505096</v>
      </c>
      <c r="E11" s="62">
        <f t="shared" si="0"/>
        <v>-420754391</v>
      </c>
      <c r="F11" s="60">
        <v>11170211957</v>
      </c>
      <c r="G11" s="61">
        <v>10021473451</v>
      </c>
      <c r="H11" s="62">
        <f t="shared" si="1"/>
        <v>-1148738506</v>
      </c>
      <c r="I11" s="62">
        <v>10463543085</v>
      </c>
      <c r="J11" s="32">
        <f t="shared" si="2"/>
        <v>-4.226028776664406</v>
      </c>
      <c r="K11" s="33">
        <f t="shared" si="3"/>
        <v>-10.283945465154078</v>
      </c>
      <c r="L11" s="80">
        <v>-420754391</v>
      </c>
      <c r="M11" s="81">
        <v>-1148738506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1932272637</v>
      </c>
      <c r="D13" s="58">
        <v>1900194538</v>
      </c>
      <c r="E13" s="59">
        <f t="shared" si="0"/>
        <v>-32078099</v>
      </c>
      <c r="F13" s="57">
        <v>2020335541</v>
      </c>
      <c r="G13" s="58">
        <v>2019500123</v>
      </c>
      <c r="H13" s="59">
        <f t="shared" si="1"/>
        <v>-835418</v>
      </c>
      <c r="I13" s="59">
        <v>2174764896</v>
      </c>
      <c r="J13" s="27">
        <f t="shared" si="2"/>
        <v>-1.6601228204423411</v>
      </c>
      <c r="K13" s="28">
        <f t="shared" si="3"/>
        <v>-4.1350458032654094E-2</v>
      </c>
      <c r="L13" s="78">
        <v>-676017701</v>
      </c>
      <c r="M13" s="79">
        <v>-1012832222</v>
      </c>
      <c r="N13" s="29">
        <f t="shared" si="4"/>
        <v>4.7451566656536412</v>
      </c>
      <c r="O13" s="28">
        <f t="shared" si="5"/>
        <v>8.248335527382146E-2</v>
      </c>
      <c r="Q13" s="30"/>
    </row>
    <row r="14" spans="1:17" ht="13" x14ac:dyDescent="0.3">
      <c r="A14" s="1" t="s">
        <v>16</v>
      </c>
      <c r="B14" s="26" t="s">
        <v>24</v>
      </c>
      <c r="C14" s="57">
        <v>665256000</v>
      </c>
      <c r="D14" s="58">
        <v>420000000</v>
      </c>
      <c r="E14" s="59">
        <f t="shared" si="0"/>
        <v>-245256000</v>
      </c>
      <c r="F14" s="57">
        <v>695192520</v>
      </c>
      <c r="G14" s="58">
        <v>438900001</v>
      </c>
      <c r="H14" s="59">
        <f t="shared" si="1"/>
        <v>-256292519</v>
      </c>
      <c r="I14" s="59">
        <v>458650500</v>
      </c>
      <c r="J14" s="27">
        <f t="shared" si="2"/>
        <v>-36.866409322125612</v>
      </c>
      <c r="K14" s="28">
        <f t="shared" si="3"/>
        <v>-36.866409178280577</v>
      </c>
      <c r="L14" s="78">
        <v>-676017701</v>
      </c>
      <c r="M14" s="79">
        <v>-1012832222</v>
      </c>
      <c r="N14" s="29">
        <f t="shared" si="4"/>
        <v>36.279523396681</v>
      </c>
      <c r="O14" s="28">
        <f t="shared" si="5"/>
        <v>25.30453844506539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-676017701</v>
      </c>
      <c r="M15" s="79">
        <v>-1012832222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3638902567</v>
      </c>
      <c r="D16" s="58">
        <v>3522533168</v>
      </c>
      <c r="E16" s="59">
        <f t="shared" si="0"/>
        <v>-116369399</v>
      </c>
      <c r="F16" s="57">
        <v>4210210270</v>
      </c>
      <c r="G16" s="58">
        <v>3695137293</v>
      </c>
      <c r="H16" s="59">
        <f t="shared" si="1"/>
        <v>-515072977</v>
      </c>
      <c r="I16" s="59">
        <v>3876199021</v>
      </c>
      <c r="J16" s="27">
        <f t="shared" si="2"/>
        <v>-3.1979256618551832</v>
      </c>
      <c r="K16" s="28">
        <f t="shared" si="3"/>
        <v>-12.233901491100587</v>
      </c>
      <c r="L16" s="78">
        <v>-676017701</v>
      </c>
      <c r="M16" s="79">
        <v>-1012832222</v>
      </c>
      <c r="N16" s="29">
        <f t="shared" si="4"/>
        <v>17.213957390148281</v>
      </c>
      <c r="O16" s="28">
        <f t="shared" si="5"/>
        <v>50.854718660402177</v>
      </c>
      <c r="Q16" s="30"/>
    </row>
    <row r="17" spans="1:17" ht="13" x14ac:dyDescent="0.3">
      <c r="A17" s="1" t="s">
        <v>16</v>
      </c>
      <c r="B17" s="26" t="s">
        <v>26</v>
      </c>
      <c r="C17" s="57">
        <v>2902788431</v>
      </c>
      <c r="D17" s="58">
        <v>2620474228</v>
      </c>
      <c r="E17" s="59">
        <f t="shared" si="0"/>
        <v>-282314203</v>
      </c>
      <c r="F17" s="57">
        <v>3060977139</v>
      </c>
      <c r="G17" s="58">
        <v>2820345831</v>
      </c>
      <c r="H17" s="59">
        <f t="shared" si="1"/>
        <v>-240631308</v>
      </c>
      <c r="I17" s="59">
        <v>2883515803</v>
      </c>
      <c r="J17" s="39">
        <f t="shared" si="2"/>
        <v>-9.7256210609446239</v>
      </c>
      <c r="K17" s="28">
        <f t="shared" si="3"/>
        <v>-7.8612579275457311</v>
      </c>
      <c r="L17" s="82">
        <v>-676017701</v>
      </c>
      <c r="M17" s="79">
        <v>-1012832222</v>
      </c>
      <c r="N17" s="29">
        <f t="shared" si="4"/>
        <v>41.761362547517081</v>
      </c>
      <c r="O17" s="28">
        <f t="shared" si="5"/>
        <v>23.758259539258617</v>
      </c>
      <c r="Q17" s="30"/>
    </row>
    <row r="18" spans="1:17" ht="14" x14ac:dyDescent="0.3">
      <c r="A18" s="1" t="s">
        <v>16</v>
      </c>
      <c r="B18" s="31" t="s">
        <v>27</v>
      </c>
      <c r="C18" s="60">
        <v>9139219635</v>
      </c>
      <c r="D18" s="61">
        <v>8463201934</v>
      </c>
      <c r="E18" s="62">
        <f t="shared" si="0"/>
        <v>-676017701</v>
      </c>
      <c r="F18" s="60">
        <v>9986715470</v>
      </c>
      <c r="G18" s="61">
        <v>8973883248</v>
      </c>
      <c r="H18" s="62">
        <f t="shared" si="1"/>
        <v>-1012832222</v>
      </c>
      <c r="I18" s="62">
        <v>9393130220</v>
      </c>
      <c r="J18" s="40">
        <f t="shared" si="2"/>
        <v>-7.3968864738854698</v>
      </c>
      <c r="K18" s="33">
        <f t="shared" si="3"/>
        <v>-10.141795118150092</v>
      </c>
      <c r="L18" s="83">
        <v>-676017701</v>
      </c>
      <c r="M18" s="81">
        <v>-1012832222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817039852</v>
      </c>
      <c r="D19" s="67">
        <v>1072303162</v>
      </c>
      <c r="E19" s="68">
        <f t="shared" si="0"/>
        <v>255263310</v>
      </c>
      <c r="F19" s="69">
        <v>1183496487</v>
      </c>
      <c r="G19" s="70">
        <v>1047590203</v>
      </c>
      <c r="H19" s="71">
        <f t="shared" si="1"/>
        <v>-135906284</v>
      </c>
      <c r="I19" s="71">
        <v>1070412865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177179607</v>
      </c>
      <c r="E22" s="59">
        <f t="shared" si="0"/>
        <v>177179607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143881189</v>
      </c>
      <c r="M22" s="79">
        <v>-71555330</v>
      </c>
      <c r="N22" s="29">
        <f t="shared" si="4"/>
        <v>123.14299612856271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120000000</v>
      </c>
      <c r="D23" s="58">
        <v>98000000</v>
      </c>
      <c r="E23" s="59">
        <f t="shared" si="0"/>
        <v>-22000000</v>
      </c>
      <c r="F23" s="57">
        <v>120000000</v>
      </c>
      <c r="G23" s="58">
        <v>89870000</v>
      </c>
      <c r="H23" s="59">
        <f t="shared" si="1"/>
        <v>-30130000</v>
      </c>
      <c r="I23" s="59">
        <v>99914151</v>
      </c>
      <c r="J23" s="27">
        <f t="shared" si="2"/>
        <v>-18.333333333333332</v>
      </c>
      <c r="K23" s="28">
        <f t="shared" si="3"/>
        <v>-25.108333333333334</v>
      </c>
      <c r="L23" s="78">
        <v>143881189</v>
      </c>
      <c r="M23" s="79">
        <v>-71555330</v>
      </c>
      <c r="N23" s="29">
        <f t="shared" si="4"/>
        <v>-15.290393520448319</v>
      </c>
      <c r="O23" s="28">
        <f t="shared" si="5"/>
        <v>42.107275586598512</v>
      </c>
      <c r="Q23" s="30"/>
    </row>
    <row r="24" spans="1:17" ht="13" x14ac:dyDescent="0.3">
      <c r="A24" s="4" t="s">
        <v>16</v>
      </c>
      <c r="B24" s="26" t="s">
        <v>32</v>
      </c>
      <c r="C24" s="57">
        <v>389974938</v>
      </c>
      <c r="D24" s="58">
        <v>378676520</v>
      </c>
      <c r="E24" s="59">
        <f t="shared" si="0"/>
        <v>-11298418</v>
      </c>
      <c r="F24" s="57">
        <v>473992601</v>
      </c>
      <c r="G24" s="58">
        <v>432567271</v>
      </c>
      <c r="H24" s="59">
        <f t="shared" si="1"/>
        <v>-41425330</v>
      </c>
      <c r="I24" s="59">
        <v>460219558</v>
      </c>
      <c r="J24" s="27">
        <f t="shared" si="2"/>
        <v>-2.8972164359956896</v>
      </c>
      <c r="K24" s="28">
        <f t="shared" si="3"/>
        <v>-8.7396575205189766</v>
      </c>
      <c r="L24" s="78">
        <v>143881189</v>
      </c>
      <c r="M24" s="79">
        <v>-71555330</v>
      </c>
      <c r="N24" s="29">
        <f t="shared" si="4"/>
        <v>-7.8526026081143936</v>
      </c>
      <c r="O24" s="28">
        <f t="shared" si="5"/>
        <v>57.892724413401488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143881189</v>
      </c>
      <c r="M25" s="79">
        <v>-71555330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509974938</v>
      </c>
      <c r="D26" s="61">
        <v>653856127</v>
      </c>
      <c r="E26" s="62">
        <f t="shared" si="0"/>
        <v>143881189</v>
      </c>
      <c r="F26" s="60">
        <v>593992601</v>
      </c>
      <c r="G26" s="61">
        <v>522437271</v>
      </c>
      <c r="H26" s="62">
        <f t="shared" si="1"/>
        <v>-71555330</v>
      </c>
      <c r="I26" s="62">
        <v>560133709</v>
      </c>
      <c r="J26" s="40">
        <f t="shared" si="2"/>
        <v>28.21338428203309</v>
      </c>
      <c r="K26" s="33">
        <f t="shared" si="3"/>
        <v>-12.046501905837713</v>
      </c>
      <c r="L26" s="83">
        <v>143881189</v>
      </c>
      <c r="M26" s="81">
        <v>-71555330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78360896</v>
      </c>
      <c r="D28" s="58">
        <v>108900000</v>
      </c>
      <c r="E28" s="59">
        <f t="shared" si="0"/>
        <v>30539104</v>
      </c>
      <c r="F28" s="57">
        <v>109956850</v>
      </c>
      <c r="G28" s="58">
        <v>127376500</v>
      </c>
      <c r="H28" s="59">
        <f t="shared" si="1"/>
        <v>17419650</v>
      </c>
      <c r="I28" s="59">
        <v>134219523</v>
      </c>
      <c r="J28" s="27">
        <f t="shared" si="2"/>
        <v>38.972377242853376</v>
      </c>
      <c r="K28" s="28">
        <f t="shared" si="3"/>
        <v>15.842259941058698</v>
      </c>
      <c r="L28" s="78">
        <v>143881189</v>
      </c>
      <c r="M28" s="79">
        <v>-71555330</v>
      </c>
      <c r="N28" s="29">
        <f t="shared" si="4"/>
        <v>21.225223541904427</v>
      </c>
      <c r="O28" s="28">
        <f t="shared" si="5"/>
        <v>-24.344308103952564</v>
      </c>
      <c r="Q28" s="30"/>
    </row>
    <row r="29" spans="1:17" ht="13" x14ac:dyDescent="0.3">
      <c r="A29" s="4" t="s">
        <v>16</v>
      </c>
      <c r="B29" s="26" t="s">
        <v>36</v>
      </c>
      <c r="C29" s="57">
        <v>23576718</v>
      </c>
      <c r="D29" s="58">
        <v>196987967</v>
      </c>
      <c r="E29" s="59">
        <f t="shared" si="0"/>
        <v>173411249</v>
      </c>
      <c r="F29" s="57">
        <v>27697412</v>
      </c>
      <c r="G29" s="58">
        <v>30809362</v>
      </c>
      <c r="H29" s="59">
        <f t="shared" si="1"/>
        <v>3111950</v>
      </c>
      <c r="I29" s="59">
        <v>32132986</v>
      </c>
      <c r="J29" s="27">
        <f t="shared" si="2"/>
        <v>735.51903619494453</v>
      </c>
      <c r="K29" s="28">
        <f t="shared" si="3"/>
        <v>11.235526265053212</v>
      </c>
      <c r="L29" s="78">
        <v>143881189</v>
      </c>
      <c r="M29" s="79">
        <v>-71555330</v>
      </c>
      <c r="N29" s="29">
        <f t="shared" si="4"/>
        <v>120.52391991283864</v>
      </c>
      <c r="O29" s="28">
        <f t="shared" si="5"/>
        <v>-4.3490121560476345</v>
      </c>
      <c r="Q29" s="30"/>
    </row>
    <row r="30" spans="1:17" ht="13" x14ac:dyDescent="0.3">
      <c r="A30" s="4" t="s">
        <v>16</v>
      </c>
      <c r="B30" s="26" t="s">
        <v>37</v>
      </c>
      <c r="C30" s="57">
        <v>978181</v>
      </c>
      <c r="D30" s="58">
        <v>0</v>
      </c>
      <c r="E30" s="59">
        <f t="shared" si="0"/>
        <v>-978181</v>
      </c>
      <c r="F30" s="57">
        <v>1066811</v>
      </c>
      <c r="G30" s="58">
        <v>0</v>
      </c>
      <c r="H30" s="59">
        <f t="shared" si="1"/>
        <v>-1066811</v>
      </c>
      <c r="I30" s="59">
        <v>0</v>
      </c>
      <c r="J30" s="27">
        <f t="shared" si="2"/>
        <v>-100</v>
      </c>
      <c r="K30" s="28">
        <f t="shared" si="3"/>
        <v>-100</v>
      </c>
      <c r="L30" s="78">
        <v>143881189</v>
      </c>
      <c r="M30" s="79">
        <v>-71555330</v>
      </c>
      <c r="N30" s="29">
        <f t="shared" si="4"/>
        <v>-0.67985329201025713</v>
      </c>
      <c r="O30" s="28">
        <f t="shared" si="5"/>
        <v>1.4908896374316212</v>
      </c>
      <c r="Q30" s="30"/>
    </row>
    <row r="31" spans="1:17" ht="13" x14ac:dyDescent="0.3">
      <c r="A31" s="4" t="s">
        <v>16</v>
      </c>
      <c r="B31" s="26" t="s">
        <v>38</v>
      </c>
      <c r="C31" s="57">
        <v>157571920</v>
      </c>
      <c r="D31" s="58">
        <v>151934000</v>
      </c>
      <c r="E31" s="59">
        <f t="shared" si="0"/>
        <v>-5637920</v>
      </c>
      <c r="F31" s="57">
        <v>164350050</v>
      </c>
      <c r="G31" s="58">
        <v>138132200</v>
      </c>
      <c r="H31" s="59">
        <f t="shared" si="1"/>
        <v>-26217850</v>
      </c>
      <c r="I31" s="59">
        <v>151297282</v>
      </c>
      <c r="J31" s="27">
        <f t="shared" si="2"/>
        <v>-3.577997907241341</v>
      </c>
      <c r="K31" s="28">
        <f t="shared" si="3"/>
        <v>-15.952444188486709</v>
      </c>
      <c r="L31" s="78">
        <v>143881189</v>
      </c>
      <c r="M31" s="79">
        <v>-71555330</v>
      </c>
      <c r="N31" s="29">
        <f t="shared" si="4"/>
        <v>-3.9184552471275449</v>
      </c>
      <c r="O31" s="28">
        <f t="shared" si="5"/>
        <v>36.639967980023293</v>
      </c>
      <c r="Q31" s="30"/>
    </row>
    <row r="32" spans="1:17" ht="13" x14ac:dyDescent="0.3">
      <c r="A32" s="4" t="s">
        <v>16</v>
      </c>
      <c r="B32" s="26" t="s">
        <v>39</v>
      </c>
      <c r="C32" s="57">
        <v>249487223</v>
      </c>
      <c r="D32" s="58">
        <v>196034160</v>
      </c>
      <c r="E32" s="59">
        <f t="shared" si="0"/>
        <v>-53453063</v>
      </c>
      <c r="F32" s="57">
        <v>290921478</v>
      </c>
      <c r="G32" s="58">
        <v>226119209</v>
      </c>
      <c r="H32" s="59">
        <f t="shared" si="1"/>
        <v>-64802269</v>
      </c>
      <c r="I32" s="59">
        <v>242483918</v>
      </c>
      <c r="J32" s="27">
        <f t="shared" si="2"/>
        <v>-21.425170538693276</v>
      </c>
      <c r="K32" s="28">
        <f t="shared" si="3"/>
        <v>-22.274831492503282</v>
      </c>
      <c r="L32" s="78">
        <v>143881189</v>
      </c>
      <c r="M32" s="79">
        <v>-71555330</v>
      </c>
      <c r="N32" s="29">
        <f t="shared" si="4"/>
        <v>-37.150834915605266</v>
      </c>
      <c r="O32" s="28">
        <f t="shared" si="5"/>
        <v>90.562462642545285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509974938</v>
      </c>
      <c r="D33" s="76">
        <v>653856127</v>
      </c>
      <c r="E33" s="77">
        <f t="shared" si="0"/>
        <v>143881189</v>
      </c>
      <c r="F33" s="75">
        <v>593992601</v>
      </c>
      <c r="G33" s="76">
        <v>522437271</v>
      </c>
      <c r="H33" s="77">
        <f t="shared" si="1"/>
        <v>-71555330</v>
      </c>
      <c r="I33" s="77">
        <v>560133709</v>
      </c>
      <c r="J33" s="53">
        <f t="shared" si="2"/>
        <v>28.21338428203309</v>
      </c>
      <c r="K33" s="54">
        <f t="shared" si="3"/>
        <v>-12.046501905837713</v>
      </c>
      <c r="L33" s="90">
        <v>143881189</v>
      </c>
      <c r="M33" s="91">
        <v>-71555330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33343568</v>
      </c>
      <c r="D8" s="58">
        <v>32674148</v>
      </c>
      <c r="E8" s="59">
        <f>$D8       -$C8</f>
        <v>-669420</v>
      </c>
      <c r="F8" s="57">
        <v>34877372</v>
      </c>
      <c r="G8" s="58">
        <v>34144485</v>
      </c>
      <c r="H8" s="59">
        <f>$G8       -$F8</f>
        <v>-732887</v>
      </c>
      <c r="I8" s="59">
        <v>34998095</v>
      </c>
      <c r="J8" s="27">
        <f>IF(($C8       =0),0,(($E8       /$C8       )*100))</f>
        <v>-2.0076435731173103</v>
      </c>
      <c r="K8" s="28">
        <f>IF(($F8       =0),0,(($H8       /$F8       )*100))</f>
        <v>-2.1013251801196486</v>
      </c>
      <c r="L8" s="78">
        <v>7033841</v>
      </c>
      <c r="M8" s="79">
        <v>996378</v>
      </c>
      <c r="N8" s="29">
        <f>IF(($L8       =0),0,(($E8       /$L8       )*100))</f>
        <v>-9.5171329576542885</v>
      </c>
      <c r="O8" s="28">
        <f>IF(($M8       =0),0,(($H8       /$M8       )*100))</f>
        <v>-73.555116632442704</v>
      </c>
      <c r="Q8" s="30"/>
    </row>
    <row r="9" spans="1:17" ht="13" x14ac:dyDescent="0.3">
      <c r="A9" s="1" t="s">
        <v>16</v>
      </c>
      <c r="B9" s="26" t="s">
        <v>19</v>
      </c>
      <c r="C9" s="57">
        <v>716991</v>
      </c>
      <c r="D9" s="58">
        <v>685460</v>
      </c>
      <c r="E9" s="59">
        <f>$D9       -$C9</f>
        <v>-31531</v>
      </c>
      <c r="F9" s="57">
        <v>749973</v>
      </c>
      <c r="G9" s="58">
        <v>716305</v>
      </c>
      <c r="H9" s="59">
        <f>$G9       -$F9</f>
        <v>-33668</v>
      </c>
      <c r="I9" s="59">
        <v>734213</v>
      </c>
      <c r="J9" s="27">
        <f>IF(($C9       =0),0,(($E9       /$C9       )*100))</f>
        <v>-4.3976842108199401</v>
      </c>
      <c r="K9" s="28">
        <f>IF(($F9       =0),0,(($H9       /$F9       )*100))</f>
        <v>-4.4892282788847062</v>
      </c>
      <c r="L9" s="78">
        <v>7033841</v>
      </c>
      <c r="M9" s="79">
        <v>996378</v>
      </c>
      <c r="N9" s="29">
        <f>IF(($L9       =0),0,(($E9       /$L9       )*100))</f>
        <v>-0.44827570028950042</v>
      </c>
      <c r="O9" s="28">
        <f>IF(($M9       =0),0,(($H9       /$M9       )*100))</f>
        <v>-3.3790388788190828</v>
      </c>
      <c r="Q9" s="30"/>
    </row>
    <row r="10" spans="1:17" ht="13" x14ac:dyDescent="0.3">
      <c r="A10" s="1" t="s">
        <v>16</v>
      </c>
      <c r="B10" s="26" t="s">
        <v>20</v>
      </c>
      <c r="C10" s="57">
        <v>118001970</v>
      </c>
      <c r="D10" s="58">
        <v>125736762</v>
      </c>
      <c r="E10" s="59">
        <f t="shared" ref="E10:E33" si="0">$D10      -$C10</f>
        <v>7734792</v>
      </c>
      <c r="F10" s="57">
        <v>117896928</v>
      </c>
      <c r="G10" s="58">
        <v>119659861</v>
      </c>
      <c r="H10" s="59">
        <f t="shared" ref="H10:H33" si="1">$G10      -$F10</f>
        <v>1762933</v>
      </c>
      <c r="I10" s="59">
        <v>120554008</v>
      </c>
      <c r="J10" s="27">
        <f t="shared" ref="J10:J33" si="2">IF(($C10      =0),0,(($E10      /$C10      )*100))</f>
        <v>6.5547990427617444</v>
      </c>
      <c r="K10" s="28">
        <f t="shared" ref="K10:K33" si="3">IF(($F10      =0),0,(($H10      /$F10      )*100))</f>
        <v>1.4953171638195695</v>
      </c>
      <c r="L10" s="78">
        <v>7033841</v>
      </c>
      <c r="M10" s="79">
        <v>996378</v>
      </c>
      <c r="N10" s="29">
        <f t="shared" ref="N10:N33" si="4">IF(($L10      =0),0,(($E10      /$L10      )*100))</f>
        <v>109.9654086579438</v>
      </c>
      <c r="O10" s="28">
        <f t="shared" ref="O10:O33" si="5">IF(($M10      =0),0,(($H10      /$M10      )*100))</f>
        <v>176.93415551126179</v>
      </c>
      <c r="Q10" s="30"/>
    </row>
    <row r="11" spans="1:17" ht="14" x14ac:dyDescent="0.3">
      <c r="A11" s="4" t="s">
        <v>16</v>
      </c>
      <c r="B11" s="31" t="s">
        <v>21</v>
      </c>
      <c r="C11" s="60">
        <v>152062529</v>
      </c>
      <c r="D11" s="61">
        <v>159096370</v>
      </c>
      <c r="E11" s="62">
        <f t="shared" si="0"/>
        <v>7033841</v>
      </c>
      <c r="F11" s="60">
        <v>153524273</v>
      </c>
      <c r="G11" s="61">
        <v>154520651</v>
      </c>
      <c r="H11" s="62">
        <f t="shared" si="1"/>
        <v>996378</v>
      </c>
      <c r="I11" s="62">
        <v>156286316</v>
      </c>
      <c r="J11" s="32">
        <f t="shared" si="2"/>
        <v>4.62562410756696</v>
      </c>
      <c r="K11" s="33">
        <f t="shared" si="3"/>
        <v>0.64900356180159213</v>
      </c>
      <c r="L11" s="80">
        <v>7033841</v>
      </c>
      <c r="M11" s="81">
        <v>996378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62483771</v>
      </c>
      <c r="D13" s="58">
        <v>62295728</v>
      </c>
      <c r="E13" s="59">
        <f t="shared" si="0"/>
        <v>-188043</v>
      </c>
      <c r="F13" s="57">
        <v>65272810</v>
      </c>
      <c r="G13" s="58">
        <v>65539744</v>
      </c>
      <c r="H13" s="59">
        <f t="shared" si="1"/>
        <v>266934</v>
      </c>
      <c r="I13" s="59">
        <v>68141129</v>
      </c>
      <c r="J13" s="27">
        <f t="shared" si="2"/>
        <v>-0.30094694508754921</v>
      </c>
      <c r="K13" s="28">
        <f t="shared" si="3"/>
        <v>0.40895129227621729</v>
      </c>
      <c r="L13" s="78">
        <v>6079184</v>
      </c>
      <c r="M13" s="79">
        <v>11103265</v>
      </c>
      <c r="N13" s="29">
        <f t="shared" si="4"/>
        <v>-3.093227643710077</v>
      </c>
      <c r="O13" s="28">
        <f t="shared" si="5"/>
        <v>2.404103657797954</v>
      </c>
      <c r="Q13" s="30"/>
    </row>
    <row r="14" spans="1:17" ht="13" x14ac:dyDescent="0.3">
      <c r="A14" s="1" t="s">
        <v>16</v>
      </c>
      <c r="B14" s="26" t="s">
        <v>24</v>
      </c>
      <c r="C14" s="57">
        <v>4916200</v>
      </c>
      <c r="D14" s="58">
        <v>4700000</v>
      </c>
      <c r="E14" s="59">
        <f t="shared" si="0"/>
        <v>-216200</v>
      </c>
      <c r="F14" s="57">
        <v>5137429</v>
      </c>
      <c r="G14" s="58">
        <v>4911500</v>
      </c>
      <c r="H14" s="59">
        <f t="shared" si="1"/>
        <v>-225929</v>
      </c>
      <c r="I14" s="59">
        <v>5034288</v>
      </c>
      <c r="J14" s="27">
        <f t="shared" si="2"/>
        <v>-4.3977055449330784</v>
      </c>
      <c r="K14" s="28">
        <f t="shared" si="3"/>
        <v>-4.3977055449330784</v>
      </c>
      <c r="L14" s="78">
        <v>6079184</v>
      </c>
      <c r="M14" s="79">
        <v>11103265</v>
      </c>
      <c r="N14" s="29">
        <f t="shared" si="4"/>
        <v>-3.5563983587270922</v>
      </c>
      <c r="O14" s="28">
        <f t="shared" si="5"/>
        <v>-2.0347978725176783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6079184</v>
      </c>
      <c r="M15" s="79">
        <v>11103265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6079184</v>
      </c>
      <c r="M16" s="79">
        <v>11103265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90362679</v>
      </c>
      <c r="D17" s="58">
        <v>96846106</v>
      </c>
      <c r="E17" s="59">
        <f t="shared" si="0"/>
        <v>6483427</v>
      </c>
      <c r="F17" s="57">
        <v>93664056</v>
      </c>
      <c r="G17" s="58">
        <v>104726316</v>
      </c>
      <c r="H17" s="59">
        <f t="shared" si="1"/>
        <v>11062260</v>
      </c>
      <c r="I17" s="59">
        <v>103282408</v>
      </c>
      <c r="J17" s="39">
        <f t="shared" si="2"/>
        <v>7.1748946265747611</v>
      </c>
      <c r="K17" s="28">
        <f t="shared" si="3"/>
        <v>11.810571175777397</v>
      </c>
      <c r="L17" s="82">
        <v>6079184</v>
      </c>
      <c r="M17" s="79">
        <v>11103265</v>
      </c>
      <c r="N17" s="29">
        <f t="shared" si="4"/>
        <v>106.64962600243717</v>
      </c>
      <c r="O17" s="28">
        <f t="shared" si="5"/>
        <v>99.630694214719725</v>
      </c>
      <c r="Q17" s="30"/>
    </row>
    <row r="18" spans="1:17" ht="14" x14ac:dyDescent="0.3">
      <c r="A18" s="1" t="s">
        <v>16</v>
      </c>
      <c r="B18" s="31" t="s">
        <v>27</v>
      </c>
      <c r="C18" s="60">
        <v>157762650</v>
      </c>
      <c r="D18" s="61">
        <v>163841834</v>
      </c>
      <c r="E18" s="62">
        <f t="shared" si="0"/>
        <v>6079184</v>
      </c>
      <c r="F18" s="60">
        <v>164074295</v>
      </c>
      <c r="G18" s="61">
        <v>175177560</v>
      </c>
      <c r="H18" s="62">
        <f t="shared" si="1"/>
        <v>11103265</v>
      </c>
      <c r="I18" s="62">
        <v>176457825</v>
      </c>
      <c r="J18" s="40">
        <f t="shared" si="2"/>
        <v>3.8533734061896148</v>
      </c>
      <c r="K18" s="33">
        <f t="shared" si="3"/>
        <v>6.7672178631028093</v>
      </c>
      <c r="L18" s="83">
        <v>6079184</v>
      </c>
      <c r="M18" s="81">
        <v>11103265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-5700121</v>
      </c>
      <c r="D19" s="67">
        <v>-4745464</v>
      </c>
      <c r="E19" s="68">
        <f t="shared" si="0"/>
        <v>954657</v>
      </c>
      <c r="F19" s="69">
        <v>-10550022</v>
      </c>
      <c r="G19" s="70">
        <v>-20656909</v>
      </c>
      <c r="H19" s="71">
        <f t="shared" si="1"/>
        <v>-10106887</v>
      </c>
      <c r="I19" s="71">
        <v>-20171509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4186999</v>
      </c>
      <c r="M22" s="79">
        <v>94999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</v>
      </c>
      <c r="D23" s="58">
        <v>5100000</v>
      </c>
      <c r="E23" s="59">
        <f t="shared" si="0"/>
        <v>4100000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409.99999999999994</v>
      </c>
      <c r="K23" s="28">
        <f t="shared" si="3"/>
        <v>0</v>
      </c>
      <c r="L23" s="78">
        <v>4186999</v>
      </c>
      <c r="M23" s="79">
        <v>94999</v>
      </c>
      <c r="N23" s="29">
        <f t="shared" si="4"/>
        <v>97.922163344199504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18847001</v>
      </c>
      <c r="D24" s="58">
        <v>18934000</v>
      </c>
      <c r="E24" s="59">
        <f t="shared" si="0"/>
        <v>86999</v>
      </c>
      <c r="F24" s="57">
        <v>20128001</v>
      </c>
      <c r="G24" s="58">
        <v>20223000</v>
      </c>
      <c r="H24" s="59">
        <f t="shared" si="1"/>
        <v>94999</v>
      </c>
      <c r="I24" s="59">
        <v>20970000</v>
      </c>
      <c r="J24" s="27">
        <f t="shared" si="2"/>
        <v>0.46160659725120196</v>
      </c>
      <c r="K24" s="28">
        <f t="shared" si="3"/>
        <v>0.47197434062130661</v>
      </c>
      <c r="L24" s="78">
        <v>4186999</v>
      </c>
      <c r="M24" s="79">
        <v>94999</v>
      </c>
      <c r="N24" s="29">
        <f t="shared" si="4"/>
        <v>2.0778366558004908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4186999</v>
      </c>
      <c r="M25" s="79">
        <v>94999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19847001</v>
      </c>
      <c r="D26" s="61">
        <v>24034000</v>
      </c>
      <c r="E26" s="62">
        <f t="shared" si="0"/>
        <v>4186999</v>
      </c>
      <c r="F26" s="60">
        <v>21128001</v>
      </c>
      <c r="G26" s="61">
        <v>21223000</v>
      </c>
      <c r="H26" s="62">
        <f t="shared" si="1"/>
        <v>94999</v>
      </c>
      <c r="I26" s="62">
        <v>21970000</v>
      </c>
      <c r="J26" s="40">
        <f t="shared" si="2"/>
        <v>21.096381261833965</v>
      </c>
      <c r="K26" s="33">
        <f t="shared" si="3"/>
        <v>0.44963553343262341</v>
      </c>
      <c r="L26" s="83">
        <v>4186999</v>
      </c>
      <c r="M26" s="81">
        <v>94999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4186999</v>
      </c>
      <c r="M28" s="79">
        <v>94999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5150272</v>
      </c>
      <c r="D29" s="58">
        <v>0</v>
      </c>
      <c r="E29" s="59">
        <f t="shared" si="0"/>
        <v>-5150272</v>
      </c>
      <c r="F29" s="57">
        <v>0</v>
      </c>
      <c r="G29" s="58">
        <v>0</v>
      </c>
      <c r="H29" s="59">
        <f t="shared" si="1"/>
        <v>0</v>
      </c>
      <c r="I29" s="59">
        <v>2123509</v>
      </c>
      <c r="J29" s="27">
        <f t="shared" si="2"/>
        <v>-100</v>
      </c>
      <c r="K29" s="28">
        <f t="shared" si="3"/>
        <v>0</v>
      </c>
      <c r="L29" s="78">
        <v>4186999</v>
      </c>
      <c r="M29" s="79">
        <v>94999</v>
      </c>
      <c r="N29" s="29">
        <f t="shared" si="4"/>
        <v>-123.00628684172123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4186999</v>
      </c>
      <c r="M30" s="79">
        <v>94999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5575063</v>
      </c>
      <c r="E31" s="59">
        <f t="shared" si="0"/>
        <v>5575063</v>
      </c>
      <c r="F31" s="57">
        <v>5129660</v>
      </c>
      <c r="G31" s="58">
        <v>10740126</v>
      </c>
      <c r="H31" s="59">
        <f t="shared" si="1"/>
        <v>5610466</v>
      </c>
      <c r="I31" s="59">
        <v>9618454</v>
      </c>
      <c r="J31" s="27">
        <f t="shared" si="2"/>
        <v>0</v>
      </c>
      <c r="K31" s="28">
        <f t="shared" si="3"/>
        <v>109.37305786348412</v>
      </c>
      <c r="L31" s="78">
        <v>4186999</v>
      </c>
      <c r="M31" s="79">
        <v>94999</v>
      </c>
      <c r="N31" s="29">
        <f t="shared" si="4"/>
        <v>133.15176335126901</v>
      </c>
      <c r="O31" s="28">
        <f t="shared" si="5"/>
        <v>5905.8158506931659</v>
      </c>
      <c r="Q31" s="30"/>
    </row>
    <row r="32" spans="1:17" ht="13" x14ac:dyDescent="0.3">
      <c r="A32" s="4" t="s">
        <v>16</v>
      </c>
      <c r="B32" s="26" t="s">
        <v>39</v>
      </c>
      <c r="C32" s="57">
        <v>14696729</v>
      </c>
      <c r="D32" s="58">
        <v>18458937</v>
      </c>
      <c r="E32" s="59">
        <f t="shared" si="0"/>
        <v>3762208</v>
      </c>
      <c r="F32" s="57">
        <v>15998341</v>
      </c>
      <c r="G32" s="58">
        <v>10482874</v>
      </c>
      <c r="H32" s="59">
        <f t="shared" si="1"/>
        <v>-5515467</v>
      </c>
      <c r="I32" s="59">
        <v>10228037</v>
      </c>
      <c r="J32" s="27">
        <f t="shared" si="2"/>
        <v>25.598947901944712</v>
      </c>
      <c r="K32" s="28">
        <f t="shared" si="3"/>
        <v>-34.475243401800228</v>
      </c>
      <c r="L32" s="78">
        <v>4186999</v>
      </c>
      <c r="M32" s="79">
        <v>94999</v>
      </c>
      <c r="N32" s="29">
        <f t="shared" si="4"/>
        <v>89.854523490452237</v>
      </c>
      <c r="O32" s="28">
        <f t="shared" si="5"/>
        <v>-5805.8158506931659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19847001</v>
      </c>
      <c r="D33" s="76">
        <v>24034000</v>
      </c>
      <c r="E33" s="77">
        <f t="shared" si="0"/>
        <v>4186999</v>
      </c>
      <c r="F33" s="75">
        <v>21128001</v>
      </c>
      <c r="G33" s="76">
        <v>21223000</v>
      </c>
      <c r="H33" s="77">
        <f t="shared" si="1"/>
        <v>94999</v>
      </c>
      <c r="I33" s="77">
        <v>21970000</v>
      </c>
      <c r="J33" s="53">
        <f t="shared" si="2"/>
        <v>21.096381261833965</v>
      </c>
      <c r="K33" s="54">
        <f t="shared" si="3"/>
        <v>0.44963553343262341</v>
      </c>
      <c r="L33" s="90">
        <v>4186999</v>
      </c>
      <c r="M33" s="91">
        <v>94999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30217698</v>
      </c>
      <c r="D8" s="58">
        <v>31091808</v>
      </c>
      <c r="E8" s="59">
        <f>$D8       -$C8</f>
        <v>874110</v>
      </c>
      <c r="F8" s="57">
        <v>31607712</v>
      </c>
      <c r="G8" s="58">
        <v>32490936</v>
      </c>
      <c r="H8" s="59">
        <f>$G8       -$F8</f>
        <v>883224</v>
      </c>
      <c r="I8" s="59">
        <v>33303216</v>
      </c>
      <c r="J8" s="27">
        <f>IF(($C8       =0),0,(($E8       /$C8       )*100))</f>
        <v>2.8927087695429345</v>
      </c>
      <c r="K8" s="28">
        <f>IF(($F8       =0),0,(($H8       /$F8       )*100))</f>
        <v>2.7943307000519368</v>
      </c>
      <c r="L8" s="78">
        <v>-4406931</v>
      </c>
      <c r="M8" s="79">
        <v>1307594</v>
      </c>
      <c r="N8" s="29">
        <f>IF(($L8       =0),0,(($E8       /$L8       )*100))</f>
        <v>-19.834891900962369</v>
      </c>
      <c r="O8" s="28">
        <f>IF(($M8       =0),0,(($H8       /$M8       )*100))</f>
        <v>67.545736673615821</v>
      </c>
      <c r="Q8" s="30"/>
    </row>
    <row r="9" spans="1:17" ht="13" x14ac:dyDescent="0.3">
      <c r="A9" s="1" t="s">
        <v>16</v>
      </c>
      <c r="B9" s="26" t="s">
        <v>19</v>
      </c>
      <c r="C9" s="57">
        <v>1128211</v>
      </c>
      <c r="D9" s="58">
        <v>1126056</v>
      </c>
      <c r="E9" s="59">
        <f>$D9       -$C9</f>
        <v>-2155</v>
      </c>
      <c r="F9" s="57">
        <v>1180109</v>
      </c>
      <c r="G9" s="58">
        <v>1176720</v>
      </c>
      <c r="H9" s="59">
        <f>$G9       -$F9</f>
        <v>-3389</v>
      </c>
      <c r="I9" s="59">
        <v>1206144</v>
      </c>
      <c r="J9" s="27">
        <f>IF(($C9       =0),0,(($E9       /$C9       )*100))</f>
        <v>-0.19101036951421321</v>
      </c>
      <c r="K9" s="28">
        <f>IF(($F9       =0),0,(($H9       /$F9       )*100))</f>
        <v>-0.28717686247626278</v>
      </c>
      <c r="L9" s="78">
        <v>-4406931</v>
      </c>
      <c r="M9" s="79">
        <v>1307594</v>
      </c>
      <c r="N9" s="29">
        <f>IF(($L9       =0),0,(($E9       /$L9       )*100))</f>
        <v>4.890024372970668E-2</v>
      </c>
      <c r="O9" s="28">
        <f>IF(($M9       =0),0,(($H9       /$M9       )*100))</f>
        <v>-0.25917830763983313</v>
      </c>
      <c r="Q9" s="30"/>
    </row>
    <row r="10" spans="1:17" ht="13" x14ac:dyDescent="0.3">
      <c r="A10" s="1" t="s">
        <v>16</v>
      </c>
      <c r="B10" s="26" t="s">
        <v>20</v>
      </c>
      <c r="C10" s="57">
        <v>126568166</v>
      </c>
      <c r="D10" s="58">
        <v>121289280</v>
      </c>
      <c r="E10" s="59">
        <f t="shared" ref="E10:E33" si="0">$D10      -$C10</f>
        <v>-5278886</v>
      </c>
      <c r="F10" s="57">
        <v>128152565</v>
      </c>
      <c r="G10" s="58">
        <v>128580324</v>
      </c>
      <c r="H10" s="59">
        <f t="shared" ref="H10:H33" si="1">$G10      -$F10</f>
        <v>427759</v>
      </c>
      <c r="I10" s="59">
        <v>134285088</v>
      </c>
      <c r="J10" s="27">
        <f t="shared" ref="J10:J33" si="2">IF(($C10      =0),0,(($E10      /$C10      )*100))</f>
        <v>-4.1707849349733008</v>
      </c>
      <c r="K10" s="28">
        <f t="shared" ref="K10:K33" si="3">IF(($F10      =0),0,(($H10      /$F10      )*100))</f>
        <v>0.33378887110062916</v>
      </c>
      <c r="L10" s="78">
        <v>-4406931</v>
      </c>
      <c r="M10" s="79">
        <v>1307594</v>
      </c>
      <c r="N10" s="29">
        <f t="shared" ref="N10:N33" si="4">IF(($L10      =0),0,(($E10      /$L10      )*100))</f>
        <v>119.78599165723267</v>
      </c>
      <c r="O10" s="28">
        <f t="shared" ref="O10:O33" si="5">IF(($M10      =0),0,(($H10      /$M10      )*100))</f>
        <v>32.713441634024015</v>
      </c>
      <c r="Q10" s="30"/>
    </row>
    <row r="11" spans="1:17" ht="14" x14ac:dyDescent="0.3">
      <c r="A11" s="4" t="s">
        <v>16</v>
      </c>
      <c r="B11" s="31" t="s">
        <v>21</v>
      </c>
      <c r="C11" s="60">
        <v>157914075</v>
      </c>
      <c r="D11" s="61">
        <v>153507144</v>
      </c>
      <c r="E11" s="62">
        <f t="shared" si="0"/>
        <v>-4406931</v>
      </c>
      <c r="F11" s="60">
        <v>160940386</v>
      </c>
      <c r="G11" s="61">
        <v>162247980</v>
      </c>
      <c r="H11" s="62">
        <f t="shared" si="1"/>
        <v>1307594</v>
      </c>
      <c r="I11" s="62">
        <v>168794448</v>
      </c>
      <c r="J11" s="32">
        <f t="shared" si="2"/>
        <v>-2.7907145072407258</v>
      </c>
      <c r="K11" s="33">
        <f t="shared" si="3"/>
        <v>0.81247102265555649</v>
      </c>
      <c r="L11" s="80">
        <v>-4406931</v>
      </c>
      <c r="M11" s="81">
        <v>1307594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76058573</v>
      </c>
      <c r="D13" s="58">
        <v>78360792</v>
      </c>
      <c r="E13" s="59">
        <f t="shared" si="0"/>
        <v>2302219</v>
      </c>
      <c r="F13" s="57">
        <v>79597497</v>
      </c>
      <c r="G13" s="58">
        <v>81965448</v>
      </c>
      <c r="H13" s="59">
        <f t="shared" si="1"/>
        <v>2367951</v>
      </c>
      <c r="I13" s="59">
        <v>85571880</v>
      </c>
      <c r="J13" s="27">
        <f t="shared" si="2"/>
        <v>3.0269027003701479</v>
      </c>
      <c r="K13" s="28">
        <f t="shared" si="3"/>
        <v>2.9749063591786058</v>
      </c>
      <c r="L13" s="78">
        <v>-2756199</v>
      </c>
      <c r="M13" s="79">
        <v>7638559</v>
      </c>
      <c r="N13" s="29">
        <f t="shared" si="4"/>
        <v>-83.528765520922107</v>
      </c>
      <c r="O13" s="28">
        <f t="shared" si="5"/>
        <v>30.999970020523506</v>
      </c>
      <c r="Q13" s="30"/>
    </row>
    <row r="14" spans="1:17" ht="13" x14ac:dyDescent="0.3">
      <c r="A14" s="1" t="s">
        <v>16</v>
      </c>
      <c r="B14" s="26" t="s">
        <v>24</v>
      </c>
      <c r="C14" s="57">
        <v>7093550</v>
      </c>
      <c r="D14" s="58">
        <v>4468012</v>
      </c>
      <c r="E14" s="59">
        <f t="shared" si="0"/>
        <v>-2625538</v>
      </c>
      <c r="F14" s="57">
        <v>7419853</v>
      </c>
      <c r="G14" s="58">
        <v>4673544</v>
      </c>
      <c r="H14" s="59">
        <f t="shared" si="1"/>
        <v>-2746309</v>
      </c>
      <c r="I14" s="59">
        <v>4879176</v>
      </c>
      <c r="J14" s="27">
        <f t="shared" si="2"/>
        <v>-37.013032966568218</v>
      </c>
      <c r="K14" s="28">
        <f t="shared" si="3"/>
        <v>-37.012983949951568</v>
      </c>
      <c r="L14" s="78">
        <v>-2756199</v>
      </c>
      <c r="M14" s="79">
        <v>7638559</v>
      </c>
      <c r="N14" s="29">
        <f t="shared" si="4"/>
        <v>95.259377134960147</v>
      </c>
      <c r="O14" s="28">
        <f t="shared" si="5"/>
        <v>-35.953234111302926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-2756199</v>
      </c>
      <c r="M15" s="79">
        <v>7638559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-2756199</v>
      </c>
      <c r="M16" s="79">
        <v>7638559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96555376</v>
      </c>
      <c r="D17" s="58">
        <v>94122496</v>
      </c>
      <c r="E17" s="59">
        <f t="shared" si="0"/>
        <v>-2432880</v>
      </c>
      <c r="F17" s="57">
        <v>96641227</v>
      </c>
      <c r="G17" s="58">
        <v>104658144</v>
      </c>
      <c r="H17" s="59">
        <f t="shared" si="1"/>
        <v>8016917</v>
      </c>
      <c r="I17" s="59">
        <v>109270800</v>
      </c>
      <c r="J17" s="39">
        <f t="shared" si="2"/>
        <v>-2.5196732701864266</v>
      </c>
      <c r="K17" s="28">
        <f t="shared" si="3"/>
        <v>8.2955455439323007</v>
      </c>
      <c r="L17" s="82">
        <v>-2756199</v>
      </c>
      <c r="M17" s="79">
        <v>7638559</v>
      </c>
      <c r="N17" s="29">
        <f t="shared" si="4"/>
        <v>88.26938838596196</v>
      </c>
      <c r="O17" s="28">
        <f t="shared" si="5"/>
        <v>104.95326409077943</v>
      </c>
      <c r="Q17" s="30"/>
    </row>
    <row r="18" spans="1:17" ht="14" x14ac:dyDescent="0.3">
      <c r="A18" s="1" t="s">
        <v>16</v>
      </c>
      <c r="B18" s="31" t="s">
        <v>27</v>
      </c>
      <c r="C18" s="60">
        <v>179707499</v>
      </c>
      <c r="D18" s="61">
        <v>176951300</v>
      </c>
      <c r="E18" s="62">
        <f t="shared" si="0"/>
        <v>-2756199</v>
      </c>
      <c r="F18" s="60">
        <v>183658577</v>
      </c>
      <c r="G18" s="61">
        <v>191297136</v>
      </c>
      <c r="H18" s="62">
        <f t="shared" si="1"/>
        <v>7638559</v>
      </c>
      <c r="I18" s="62">
        <v>199721856</v>
      </c>
      <c r="J18" s="40">
        <f t="shared" si="2"/>
        <v>-1.5337139603729057</v>
      </c>
      <c r="K18" s="33">
        <f t="shared" si="3"/>
        <v>4.1591082348416544</v>
      </c>
      <c r="L18" s="83">
        <v>-2756199</v>
      </c>
      <c r="M18" s="81">
        <v>7638559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-21793424</v>
      </c>
      <c r="D19" s="67">
        <v>-23444156</v>
      </c>
      <c r="E19" s="68">
        <f t="shared" si="0"/>
        <v>-1650732</v>
      </c>
      <c r="F19" s="69">
        <v>-22718191</v>
      </c>
      <c r="G19" s="70">
        <v>-29049156</v>
      </c>
      <c r="H19" s="71">
        <f t="shared" si="1"/>
        <v>-6330965</v>
      </c>
      <c r="I19" s="71">
        <v>-30927408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2970159</v>
      </c>
      <c r="M22" s="79">
        <v>701655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2961000</v>
      </c>
      <c r="E23" s="59">
        <f t="shared" si="0"/>
        <v>2961000</v>
      </c>
      <c r="F23" s="57">
        <v>0</v>
      </c>
      <c r="G23" s="58">
        <v>1399548</v>
      </c>
      <c r="H23" s="59">
        <f t="shared" si="1"/>
        <v>1399548</v>
      </c>
      <c r="I23" s="59">
        <v>696720</v>
      </c>
      <c r="J23" s="27">
        <f t="shared" si="2"/>
        <v>0</v>
      </c>
      <c r="K23" s="28">
        <f t="shared" si="3"/>
        <v>0</v>
      </c>
      <c r="L23" s="78">
        <v>2970159</v>
      </c>
      <c r="M23" s="79">
        <v>701655</v>
      </c>
      <c r="N23" s="29">
        <f t="shared" si="4"/>
        <v>99.691632670170179</v>
      </c>
      <c r="O23" s="28">
        <f t="shared" si="5"/>
        <v>199.46383906620775</v>
      </c>
      <c r="Q23" s="30"/>
    </row>
    <row r="24" spans="1:17" ht="13" x14ac:dyDescent="0.3">
      <c r="A24" s="4" t="s">
        <v>16</v>
      </c>
      <c r="B24" s="26" t="s">
        <v>32</v>
      </c>
      <c r="C24" s="57">
        <v>20810097</v>
      </c>
      <c r="D24" s="58">
        <v>20819256</v>
      </c>
      <c r="E24" s="59">
        <f t="shared" si="0"/>
        <v>9159</v>
      </c>
      <c r="F24" s="57">
        <v>22474833</v>
      </c>
      <c r="G24" s="58">
        <v>21776940</v>
      </c>
      <c r="H24" s="59">
        <f t="shared" si="1"/>
        <v>-697893</v>
      </c>
      <c r="I24" s="59">
        <v>22735140</v>
      </c>
      <c r="J24" s="27">
        <f t="shared" si="2"/>
        <v>4.4012288842286508E-2</v>
      </c>
      <c r="K24" s="28">
        <f t="shared" si="3"/>
        <v>-3.105219958697802</v>
      </c>
      <c r="L24" s="78">
        <v>2970159</v>
      </c>
      <c r="M24" s="79">
        <v>701655</v>
      </c>
      <c r="N24" s="29">
        <f t="shared" si="4"/>
        <v>0.30836732982981718</v>
      </c>
      <c r="O24" s="28">
        <f t="shared" si="5"/>
        <v>-99.463839066207754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2970159</v>
      </c>
      <c r="M25" s="79">
        <v>701655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20810097</v>
      </c>
      <c r="D26" s="61">
        <v>23780256</v>
      </c>
      <c r="E26" s="62">
        <f t="shared" si="0"/>
        <v>2970159</v>
      </c>
      <c r="F26" s="60">
        <v>22474833</v>
      </c>
      <c r="G26" s="61">
        <v>23176488</v>
      </c>
      <c r="H26" s="62">
        <f t="shared" si="1"/>
        <v>701655</v>
      </c>
      <c r="I26" s="62">
        <v>23431860</v>
      </c>
      <c r="J26" s="40">
        <f t="shared" si="2"/>
        <v>14.272682150400357</v>
      </c>
      <c r="K26" s="33">
        <f t="shared" si="3"/>
        <v>3.1219586815172331</v>
      </c>
      <c r="L26" s="83">
        <v>2970159</v>
      </c>
      <c r="M26" s="81">
        <v>701655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985255</v>
      </c>
      <c r="M28" s="79">
        <v>-1373093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985255</v>
      </c>
      <c r="M29" s="79">
        <v>-1373093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985255</v>
      </c>
      <c r="M30" s="79">
        <v>-1373093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20713056</v>
      </c>
      <c r="D31" s="58">
        <v>10363440</v>
      </c>
      <c r="E31" s="59">
        <f t="shared" si="0"/>
        <v>-10349616</v>
      </c>
      <c r="F31" s="57">
        <v>22217333</v>
      </c>
      <c r="G31" s="58">
        <v>10840164</v>
      </c>
      <c r="H31" s="59">
        <f t="shared" si="1"/>
        <v>-11377169</v>
      </c>
      <c r="I31" s="59">
        <v>11317128</v>
      </c>
      <c r="J31" s="27">
        <f t="shared" si="2"/>
        <v>-49.966629743095368</v>
      </c>
      <c r="K31" s="28">
        <f t="shared" si="3"/>
        <v>-51.208527144099612</v>
      </c>
      <c r="L31" s="78">
        <v>985255</v>
      </c>
      <c r="M31" s="79">
        <v>-1373093</v>
      </c>
      <c r="N31" s="29">
        <f t="shared" si="4"/>
        <v>-1050.4504925120909</v>
      </c>
      <c r="O31" s="28">
        <f t="shared" si="5"/>
        <v>828.5796373588679</v>
      </c>
      <c r="Q31" s="30"/>
    </row>
    <row r="32" spans="1:17" ht="13" x14ac:dyDescent="0.3">
      <c r="A32" s="4" t="s">
        <v>16</v>
      </c>
      <c r="B32" s="26" t="s">
        <v>39</v>
      </c>
      <c r="C32" s="57">
        <v>2081945</v>
      </c>
      <c r="D32" s="58">
        <v>13416816</v>
      </c>
      <c r="E32" s="59">
        <f t="shared" si="0"/>
        <v>11334871</v>
      </c>
      <c r="F32" s="57">
        <v>2332248</v>
      </c>
      <c r="G32" s="58">
        <v>12336324</v>
      </c>
      <c r="H32" s="59">
        <f t="shared" si="1"/>
        <v>10004076</v>
      </c>
      <c r="I32" s="59">
        <v>12114732</v>
      </c>
      <c r="J32" s="27">
        <f t="shared" si="2"/>
        <v>544.43662056394385</v>
      </c>
      <c r="K32" s="28">
        <f t="shared" si="3"/>
        <v>428.94563528406928</v>
      </c>
      <c r="L32" s="78">
        <v>985255</v>
      </c>
      <c r="M32" s="79">
        <v>-1373093</v>
      </c>
      <c r="N32" s="29">
        <f t="shared" si="4"/>
        <v>1150.4504925120909</v>
      </c>
      <c r="O32" s="28">
        <f t="shared" si="5"/>
        <v>-728.5796373588679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22795001</v>
      </c>
      <c r="D33" s="76">
        <v>23780256</v>
      </c>
      <c r="E33" s="77">
        <f t="shared" si="0"/>
        <v>985255</v>
      </c>
      <c r="F33" s="75">
        <v>24549581</v>
      </c>
      <c r="G33" s="76">
        <v>23176488</v>
      </c>
      <c r="H33" s="77">
        <f t="shared" si="1"/>
        <v>-1373093</v>
      </c>
      <c r="I33" s="77">
        <v>23431860</v>
      </c>
      <c r="J33" s="53">
        <f t="shared" si="2"/>
        <v>4.3222415300617882</v>
      </c>
      <c r="K33" s="54">
        <f t="shared" si="3"/>
        <v>-5.5931423025101736</v>
      </c>
      <c r="L33" s="90">
        <v>985255</v>
      </c>
      <c r="M33" s="91">
        <v>-1373093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-799185</v>
      </c>
      <c r="M8" s="79">
        <v>-25044168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651112221</v>
      </c>
      <c r="D9" s="58">
        <v>613174379</v>
      </c>
      <c r="E9" s="59">
        <f>$D9       -$C9</f>
        <v>-37937842</v>
      </c>
      <c r="F9" s="57">
        <v>680412271</v>
      </c>
      <c r="G9" s="58">
        <v>640767226</v>
      </c>
      <c r="H9" s="59">
        <f>$G9       -$F9</f>
        <v>-39645045</v>
      </c>
      <c r="I9" s="59">
        <v>656786407</v>
      </c>
      <c r="J9" s="27">
        <f>IF(($C9       =0),0,(($E9       /$C9       )*100))</f>
        <v>-5.8266210917887227</v>
      </c>
      <c r="K9" s="28">
        <f>IF(($F9       =0),0,(($H9       /$F9       )*100))</f>
        <v>-5.8266211074844056</v>
      </c>
      <c r="L9" s="78">
        <v>-799185</v>
      </c>
      <c r="M9" s="79">
        <v>-25044168</v>
      </c>
      <c r="N9" s="29">
        <f>IF(($L9       =0),0,(($E9       /$L9       )*100))</f>
        <v>4747.0663238173893</v>
      </c>
      <c r="O9" s="28">
        <f>IF(($M9       =0),0,(($H9       /$M9       )*100))</f>
        <v>158.30050732769399</v>
      </c>
      <c r="Q9" s="30"/>
    </row>
    <row r="10" spans="1:17" ht="13" x14ac:dyDescent="0.3">
      <c r="A10" s="1" t="s">
        <v>16</v>
      </c>
      <c r="B10" s="26" t="s">
        <v>20</v>
      </c>
      <c r="C10" s="57">
        <v>920181761</v>
      </c>
      <c r="D10" s="58">
        <v>957320418</v>
      </c>
      <c r="E10" s="59">
        <f t="shared" ref="E10:E33" si="0">$D10      -$C10</f>
        <v>37138657</v>
      </c>
      <c r="F10" s="57">
        <v>987751094</v>
      </c>
      <c r="G10" s="58">
        <v>1002351971</v>
      </c>
      <c r="H10" s="59">
        <f t="shared" ref="H10:H33" si="1">$G10      -$F10</f>
        <v>14600877</v>
      </c>
      <c r="I10" s="59">
        <v>1045942255</v>
      </c>
      <c r="J10" s="27">
        <f t="shared" ref="J10:J33" si="2">IF(($C10      =0),0,(($E10      /$C10      )*100))</f>
        <v>4.0360131632732932</v>
      </c>
      <c r="K10" s="28">
        <f t="shared" ref="K10:K33" si="3">IF(($F10      =0),0,(($H10      /$F10      )*100))</f>
        <v>1.4781939588517428</v>
      </c>
      <c r="L10" s="78">
        <v>-799185</v>
      </c>
      <c r="M10" s="79">
        <v>-25044168</v>
      </c>
      <c r="N10" s="29">
        <f t="shared" ref="N10:N33" si="4">IF(($L10      =0),0,(($E10      /$L10      )*100))</f>
        <v>-4647.0663238173893</v>
      </c>
      <c r="O10" s="28">
        <f t="shared" ref="O10:O33" si="5">IF(($M10      =0),0,(($H10      /$M10      )*100))</f>
        <v>-58.300507327694021</v>
      </c>
      <c r="Q10" s="30"/>
    </row>
    <row r="11" spans="1:17" ht="14" x14ac:dyDescent="0.3">
      <c r="A11" s="4" t="s">
        <v>16</v>
      </c>
      <c r="B11" s="31" t="s">
        <v>21</v>
      </c>
      <c r="C11" s="60">
        <v>1571293982</v>
      </c>
      <c r="D11" s="61">
        <v>1570494797</v>
      </c>
      <c r="E11" s="62">
        <f t="shared" si="0"/>
        <v>-799185</v>
      </c>
      <c r="F11" s="60">
        <v>1668163365</v>
      </c>
      <c r="G11" s="61">
        <v>1643119197</v>
      </c>
      <c r="H11" s="62">
        <f t="shared" si="1"/>
        <v>-25044168</v>
      </c>
      <c r="I11" s="62">
        <v>1702728662</v>
      </c>
      <c r="J11" s="32">
        <f t="shared" si="2"/>
        <v>-5.0861583456379582E-2</v>
      </c>
      <c r="K11" s="33">
        <f t="shared" si="3"/>
        <v>-1.5013018823848825</v>
      </c>
      <c r="L11" s="80">
        <v>-799185</v>
      </c>
      <c r="M11" s="81">
        <v>-25044168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380988847</v>
      </c>
      <c r="D13" s="58">
        <v>379998921</v>
      </c>
      <c r="E13" s="59">
        <f t="shared" si="0"/>
        <v>-989926</v>
      </c>
      <c r="F13" s="57">
        <v>398133342</v>
      </c>
      <c r="G13" s="58">
        <v>397564594</v>
      </c>
      <c r="H13" s="59">
        <f t="shared" si="1"/>
        <v>-568748</v>
      </c>
      <c r="I13" s="59">
        <v>407722617</v>
      </c>
      <c r="J13" s="27">
        <f t="shared" si="2"/>
        <v>-0.25983070312816792</v>
      </c>
      <c r="K13" s="28">
        <f t="shared" si="3"/>
        <v>-0.14285364725871164</v>
      </c>
      <c r="L13" s="78">
        <v>118817743</v>
      </c>
      <c r="M13" s="79">
        <v>100016074</v>
      </c>
      <c r="N13" s="29">
        <f t="shared" si="4"/>
        <v>-0.83314661178171012</v>
      </c>
      <c r="O13" s="28">
        <f t="shared" si="5"/>
        <v>-0.56865659413905811</v>
      </c>
      <c r="Q13" s="30"/>
    </row>
    <row r="14" spans="1:17" ht="13" x14ac:dyDescent="0.3">
      <c r="A14" s="1" t="s">
        <v>16</v>
      </c>
      <c r="B14" s="26" t="s">
        <v>24</v>
      </c>
      <c r="C14" s="57">
        <v>175560640</v>
      </c>
      <c r="D14" s="58">
        <v>248666764</v>
      </c>
      <c r="E14" s="59">
        <f t="shared" si="0"/>
        <v>73106124</v>
      </c>
      <c r="F14" s="57">
        <v>183460869</v>
      </c>
      <c r="G14" s="58">
        <v>261100103</v>
      </c>
      <c r="H14" s="59">
        <f t="shared" si="1"/>
        <v>77639234</v>
      </c>
      <c r="I14" s="59">
        <v>274155108</v>
      </c>
      <c r="J14" s="27">
        <f t="shared" si="2"/>
        <v>41.641522837920846</v>
      </c>
      <c r="K14" s="28">
        <f t="shared" si="3"/>
        <v>42.319233754419862</v>
      </c>
      <c r="L14" s="78">
        <v>118817743</v>
      </c>
      <c r="M14" s="79">
        <v>100016074</v>
      </c>
      <c r="N14" s="29">
        <f t="shared" si="4"/>
        <v>61.527952100554536</v>
      </c>
      <c r="O14" s="28">
        <f t="shared" si="5"/>
        <v>77.626756275196328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118817743</v>
      </c>
      <c r="M15" s="79">
        <v>100016074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118817743</v>
      </c>
      <c r="M16" s="79">
        <v>100016074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873615155</v>
      </c>
      <c r="D17" s="58">
        <v>920316700</v>
      </c>
      <c r="E17" s="59">
        <f t="shared" si="0"/>
        <v>46701545</v>
      </c>
      <c r="F17" s="57">
        <v>927214377</v>
      </c>
      <c r="G17" s="58">
        <v>950159965</v>
      </c>
      <c r="H17" s="59">
        <f t="shared" si="1"/>
        <v>22945588</v>
      </c>
      <c r="I17" s="59">
        <v>972916179</v>
      </c>
      <c r="J17" s="39">
        <f t="shared" si="2"/>
        <v>5.3457800878007884</v>
      </c>
      <c r="K17" s="28">
        <f t="shared" si="3"/>
        <v>2.4746799196794593</v>
      </c>
      <c r="L17" s="82">
        <v>118817743</v>
      </c>
      <c r="M17" s="79">
        <v>100016074</v>
      </c>
      <c r="N17" s="29">
        <f t="shared" si="4"/>
        <v>39.305194511227164</v>
      </c>
      <c r="O17" s="28">
        <f t="shared" si="5"/>
        <v>22.941900318942736</v>
      </c>
      <c r="Q17" s="30"/>
    </row>
    <row r="18" spans="1:17" ht="14" x14ac:dyDescent="0.3">
      <c r="A18" s="1" t="s">
        <v>16</v>
      </c>
      <c r="B18" s="31" t="s">
        <v>27</v>
      </c>
      <c r="C18" s="60">
        <v>1430164642</v>
      </c>
      <c r="D18" s="61">
        <v>1548982385</v>
      </c>
      <c r="E18" s="62">
        <f t="shared" si="0"/>
        <v>118817743</v>
      </c>
      <c r="F18" s="60">
        <v>1508808588</v>
      </c>
      <c r="G18" s="61">
        <v>1608824662</v>
      </c>
      <c r="H18" s="62">
        <f t="shared" si="1"/>
        <v>100016074</v>
      </c>
      <c r="I18" s="62">
        <v>1654793904</v>
      </c>
      <c r="J18" s="40">
        <f t="shared" si="2"/>
        <v>8.3079765441439282</v>
      </c>
      <c r="K18" s="33">
        <f t="shared" si="3"/>
        <v>6.6288112882878156</v>
      </c>
      <c r="L18" s="83">
        <v>118817743</v>
      </c>
      <c r="M18" s="81">
        <v>100016074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141129340</v>
      </c>
      <c r="D19" s="67">
        <v>21512412</v>
      </c>
      <c r="E19" s="68">
        <f t="shared" si="0"/>
        <v>-119616928</v>
      </c>
      <c r="F19" s="69">
        <v>159354777</v>
      </c>
      <c r="G19" s="70">
        <v>34294535</v>
      </c>
      <c r="H19" s="71">
        <f t="shared" si="1"/>
        <v>-125060242</v>
      </c>
      <c r="I19" s="71">
        <v>47934758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-2865277</v>
      </c>
      <c r="M22" s="79">
        <v>14502362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1573140</v>
      </c>
      <c r="D23" s="58">
        <v>6113140</v>
      </c>
      <c r="E23" s="59">
        <f t="shared" si="0"/>
        <v>4540000</v>
      </c>
      <c r="F23" s="57">
        <v>0</v>
      </c>
      <c r="G23" s="58">
        <v>156750</v>
      </c>
      <c r="H23" s="59">
        <f t="shared" si="1"/>
        <v>156750</v>
      </c>
      <c r="I23" s="59">
        <v>163803</v>
      </c>
      <c r="J23" s="27">
        <f t="shared" si="2"/>
        <v>288.59478495238824</v>
      </c>
      <c r="K23" s="28">
        <f t="shared" si="3"/>
        <v>0</v>
      </c>
      <c r="L23" s="78">
        <v>-2865277</v>
      </c>
      <c r="M23" s="79">
        <v>14502362</v>
      </c>
      <c r="N23" s="29">
        <f t="shared" si="4"/>
        <v>-158.44890389306164</v>
      </c>
      <c r="O23" s="28">
        <f t="shared" si="5"/>
        <v>1.0808584146499722</v>
      </c>
      <c r="Q23" s="30"/>
    </row>
    <row r="24" spans="1:17" ht="13" x14ac:dyDescent="0.3">
      <c r="A24" s="4" t="s">
        <v>16</v>
      </c>
      <c r="B24" s="26" t="s">
        <v>32</v>
      </c>
      <c r="C24" s="57">
        <v>181921095</v>
      </c>
      <c r="D24" s="58">
        <v>174515818</v>
      </c>
      <c r="E24" s="59">
        <f t="shared" si="0"/>
        <v>-7405277</v>
      </c>
      <c r="F24" s="57">
        <v>171891003</v>
      </c>
      <c r="G24" s="58">
        <v>186236615</v>
      </c>
      <c r="H24" s="59">
        <f t="shared" si="1"/>
        <v>14345612</v>
      </c>
      <c r="I24" s="59">
        <v>192553899</v>
      </c>
      <c r="J24" s="27">
        <f t="shared" si="2"/>
        <v>-4.0705982997738666</v>
      </c>
      <c r="K24" s="28">
        <f t="shared" si="3"/>
        <v>8.3457608307748377</v>
      </c>
      <c r="L24" s="78">
        <v>-2865277</v>
      </c>
      <c r="M24" s="79">
        <v>14502362</v>
      </c>
      <c r="N24" s="29">
        <f t="shared" si="4"/>
        <v>258.44890389306164</v>
      </c>
      <c r="O24" s="28">
        <f t="shared" si="5"/>
        <v>98.919141585350019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-2865277</v>
      </c>
      <c r="M25" s="79">
        <v>14502362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183494235</v>
      </c>
      <c r="D26" s="61">
        <v>180628958</v>
      </c>
      <c r="E26" s="62">
        <f t="shared" si="0"/>
        <v>-2865277</v>
      </c>
      <c r="F26" s="60">
        <v>171891003</v>
      </c>
      <c r="G26" s="61">
        <v>186393365</v>
      </c>
      <c r="H26" s="62">
        <f t="shared" si="1"/>
        <v>14502362</v>
      </c>
      <c r="I26" s="62">
        <v>192717702</v>
      </c>
      <c r="J26" s="40">
        <f t="shared" si="2"/>
        <v>-1.5615079133140068</v>
      </c>
      <c r="K26" s="33">
        <f t="shared" si="3"/>
        <v>8.4369523400826285</v>
      </c>
      <c r="L26" s="83">
        <v>-2865277</v>
      </c>
      <c r="M26" s="81">
        <v>14502362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181921095</v>
      </c>
      <c r="D28" s="58">
        <v>174815818</v>
      </c>
      <c r="E28" s="59">
        <f t="shared" si="0"/>
        <v>-7105277</v>
      </c>
      <c r="F28" s="57">
        <v>171891003</v>
      </c>
      <c r="G28" s="58">
        <v>186236615</v>
      </c>
      <c r="H28" s="59">
        <f t="shared" si="1"/>
        <v>14345612</v>
      </c>
      <c r="I28" s="59">
        <v>157509765</v>
      </c>
      <c r="J28" s="27">
        <f t="shared" si="2"/>
        <v>-3.9056916406533282</v>
      </c>
      <c r="K28" s="28">
        <f t="shared" si="3"/>
        <v>8.3457608307748377</v>
      </c>
      <c r="L28" s="78">
        <v>-2865277</v>
      </c>
      <c r="M28" s="79">
        <v>14502362</v>
      </c>
      <c r="N28" s="29">
        <f t="shared" si="4"/>
        <v>247.97871200585493</v>
      </c>
      <c r="O28" s="28">
        <f t="shared" si="5"/>
        <v>98.919141585350019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-2865277</v>
      </c>
      <c r="M29" s="79">
        <v>14502362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-2865277</v>
      </c>
      <c r="M30" s="79">
        <v>14502362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-2865277</v>
      </c>
      <c r="M31" s="79">
        <v>14502362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1573140</v>
      </c>
      <c r="D32" s="58">
        <v>5813140</v>
      </c>
      <c r="E32" s="59">
        <f t="shared" si="0"/>
        <v>4240000</v>
      </c>
      <c r="F32" s="57">
        <v>0</v>
      </c>
      <c r="G32" s="58">
        <v>156750</v>
      </c>
      <c r="H32" s="59">
        <f t="shared" si="1"/>
        <v>156750</v>
      </c>
      <c r="I32" s="59">
        <v>35207937</v>
      </c>
      <c r="J32" s="27">
        <f t="shared" si="2"/>
        <v>269.5246449775608</v>
      </c>
      <c r="K32" s="28">
        <f t="shared" si="3"/>
        <v>0</v>
      </c>
      <c r="L32" s="78">
        <v>-2865277</v>
      </c>
      <c r="M32" s="79">
        <v>14502362</v>
      </c>
      <c r="N32" s="29">
        <f t="shared" si="4"/>
        <v>-147.97871200585493</v>
      </c>
      <c r="O32" s="28">
        <f t="shared" si="5"/>
        <v>1.0808584146499722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183494235</v>
      </c>
      <c r="D33" s="76">
        <v>180628958</v>
      </c>
      <c r="E33" s="77">
        <f t="shared" si="0"/>
        <v>-2865277</v>
      </c>
      <c r="F33" s="75">
        <v>171891003</v>
      </c>
      <c r="G33" s="76">
        <v>186393365</v>
      </c>
      <c r="H33" s="77">
        <f t="shared" si="1"/>
        <v>14502362</v>
      </c>
      <c r="I33" s="77">
        <v>192717702</v>
      </c>
      <c r="J33" s="53">
        <f t="shared" si="2"/>
        <v>-1.5615079133140068</v>
      </c>
      <c r="K33" s="54">
        <f t="shared" si="3"/>
        <v>8.4369523400826285</v>
      </c>
      <c r="L33" s="90">
        <v>-2865277</v>
      </c>
      <c r="M33" s="91">
        <v>14502362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31590278</v>
      </c>
      <c r="D8" s="58">
        <v>31499675</v>
      </c>
      <c r="E8" s="59">
        <f>$D8       -$C8</f>
        <v>-90603</v>
      </c>
      <c r="F8" s="57">
        <v>33043430</v>
      </c>
      <c r="G8" s="58">
        <v>32948662</v>
      </c>
      <c r="H8" s="59">
        <f>$G8       -$F8</f>
        <v>-94768</v>
      </c>
      <c r="I8" s="59">
        <v>34398401</v>
      </c>
      <c r="J8" s="27">
        <f>IF(($C8       =0),0,(($E8       /$C8       )*100))</f>
        <v>-0.2868065928384676</v>
      </c>
      <c r="K8" s="28">
        <f>IF(($F8       =0),0,(($H8       /$F8       )*100))</f>
        <v>-0.28679831361332647</v>
      </c>
      <c r="L8" s="78">
        <v>9159102</v>
      </c>
      <c r="M8" s="79">
        <v>14038711</v>
      </c>
      <c r="N8" s="29">
        <f>IF(($L8       =0),0,(($E8       /$L8       )*100))</f>
        <v>-0.98921269792606303</v>
      </c>
      <c r="O8" s="28">
        <f>IF(($M8       =0),0,(($H8       /$M8       )*100))</f>
        <v>-0.6750477305216982</v>
      </c>
      <c r="Q8" s="30"/>
    </row>
    <row r="9" spans="1:17" ht="13" x14ac:dyDescent="0.3">
      <c r="A9" s="1" t="s">
        <v>16</v>
      </c>
      <c r="B9" s="26" t="s">
        <v>19</v>
      </c>
      <c r="C9" s="57">
        <v>2106743</v>
      </c>
      <c r="D9" s="58">
        <v>2049501</v>
      </c>
      <c r="E9" s="59">
        <f>$D9       -$C9</f>
        <v>-57242</v>
      </c>
      <c r="F9" s="57">
        <v>2203653</v>
      </c>
      <c r="G9" s="58">
        <v>2143778</v>
      </c>
      <c r="H9" s="59">
        <f>$G9       -$F9</f>
        <v>-59875</v>
      </c>
      <c r="I9" s="59">
        <v>2238104</v>
      </c>
      <c r="J9" s="27">
        <f>IF(($C9       =0),0,(($E9       /$C9       )*100))</f>
        <v>-2.7170850929610304</v>
      </c>
      <c r="K9" s="28">
        <f>IF(($F9       =0),0,(($H9       /$F9       )*100))</f>
        <v>-2.717079322379703</v>
      </c>
      <c r="L9" s="78">
        <v>9159102</v>
      </c>
      <c r="M9" s="79">
        <v>14038711</v>
      </c>
      <c r="N9" s="29">
        <f>IF(($L9       =0),0,(($E9       /$L9       )*100))</f>
        <v>-0.62497393303404636</v>
      </c>
      <c r="O9" s="28">
        <f>IF(($M9       =0),0,(($H9       /$M9       )*100))</f>
        <v>-0.42649927048145658</v>
      </c>
      <c r="Q9" s="30"/>
    </row>
    <row r="10" spans="1:17" ht="13" x14ac:dyDescent="0.3">
      <c r="A10" s="1" t="s">
        <v>16</v>
      </c>
      <c r="B10" s="26" t="s">
        <v>20</v>
      </c>
      <c r="C10" s="57">
        <v>200040150</v>
      </c>
      <c r="D10" s="58">
        <v>209347097</v>
      </c>
      <c r="E10" s="59">
        <f t="shared" ref="E10:E33" si="0">$D10      -$C10</f>
        <v>9306947</v>
      </c>
      <c r="F10" s="57">
        <v>196117067</v>
      </c>
      <c r="G10" s="58">
        <v>210310421</v>
      </c>
      <c r="H10" s="59">
        <f t="shared" ref="H10:H33" si="1">$G10      -$F10</f>
        <v>14193354</v>
      </c>
      <c r="I10" s="59">
        <v>222781899</v>
      </c>
      <c r="J10" s="27">
        <f t="shared" ref="J10:J33" si="2">IF(($C10      =0),0,(($E10      /$C10      )*100))</f>
        <v>4.6525395026948342</v>
      </c>
      <c r="K10" s="28">
        <f t="shared" ref="K10:K33" si="3">IF(($F10      =0),0,(($H10      /$F10      )*100))</f>
        <v>7.2371845128603729</v>
      </c>
      <c r="L10" s="78">
        <v>9159102</v>
      </c>
      <c r="M10" s="79">
        <v>14038711</v>
      </c>
      <c r="N10" s="29">
        <f t="shared" ref="N10:N33" si="4">IF(($L10      =0),0,(($E10      /$L10      )*100))</f>
        <v>101.61418663096012</v>
      </c>
      <c r="O10" s="28">
        <f t="shared" ref="O10:O33" si="5">IF(($M10      =0),0,(($H10      /$M10      )*100))</f>
        <v>101.10154700100315</v>
      </c>
      <c r="Q10" s="30"/>
    </row>
    <row r="11" spans="1:17" ht="14" x14ac:dyDescent="0.3">
      <c r="A11" s="4" t="s">
        <v>16</v>
      </c>
      <c r="B11" s="31" t="s">
        <v>21</v>
      </c>
      <c r="C11" s="60">
        <v>233737171</v>
      </c>
      <c r="D11" s="61">
        <v>242896273</v>
      </c>
      <c r="E11" s="62">
        <f t="shared" si="0"/>
        <v>9159102</v>
      </c>
      <c r="F11" s="60">
        <v>231364150</v>
      </c>
      <c r="G11" s="61">
        <v>245402861</v>
      </c>
      <c r="H11" s="62">
        <f t="shared" si="1"/>
        <v>14038711</v>
      </c>
      <c r="I11" s="62">
        <v>259418404</v>
      </c>
      <c r="J11" s="32">
        <f t="shared" si="2"/>
        <v>3.9185474697133218</v>
      </c>
      <c r="K11" s="33">
        <f t="shared" si="3"/>
        <v>6.0677987492876495</v>
      </c>
      <c r="L11" s="80">
        <v>9159102</v>
      </c>
      <c r="M11" s="81">
        <v>14038711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139019712</v>
      </c>
      <c r="D13" s="58">
        <v>147578899</v>
      </c>
      <c r="E13" s="59">
        <f t="shared" si="0"/>
        <v>8559187</v>
      </c>
      <c r="F13" s="57">
        <v>145414612</v>
      </c>
      <c r="G13" s="58">
        <v>154367519</v>
      </c>
      <c r="H13" s="59">
        <f t="shared" si="1"/>
        <v>8952907</v>
      </c>
      <c r="I13" s="59">
        <v>161159697</v>
      </c>
      <c r="J13" s="27">
        <f t="shared" si="2"/>
        <v>6.1568153730601889</v>
      </c>
      <c r="K13" s="28">
        <f t="shared" si="3"/>
        <v>6.1568138695717867</v>
      </c>
      <c r="L13" s="78">
        <v>-17584319</v>
      </c>
      <c r="M13" s="79">
        <v>-19311512</v>
      </c>
      <c r="N13" s="29">
        <f t="shared" si="4"/>
        <v>-48.675112183758721</v>
      </c>
      <c r="O13" s="28">
        <f t="shared" si="5"/>
        <v>-46.360466233819494</v>
      </c>
      <c r="Q13" s="30"/>
    </row>
    <row r="14" spans="1:17" ht="13" x14ac:dyDescent="0.3">
      <c r="A14" s="1" t="s">
        <v>16</v>
      </c>
      <c r="B14" s="26" t="s">
        <v>24</v>
      </c>
      <c r="C14" s="57">
        <v>9923784</v>
      </c>
      <c r="D14" s="58">
        <v>8988267</v>
      </c>
      <c r="E14" s="59">
        <f t="shared" si="0"/>
        <v>-935517</v>
      </c>
      <c r="F14" s="57">
        <v>10380278</v>
      </c>
      <c r="G14" s="58">
        <v>9401728</v>
      </c>
      <c r="H14" s="59">
        <f t="shared" si="1"/>
        <v>-978550</v>
      </c>
      <c r="I14" s="59">
        <v>9815403</v>
      </c>
      <c r="J14" s="27">
        <f t="shared" si="2"/>
        <v>-9.4270189677647149</v>
      </c>
      <c r="K14" s="28">
        <f t="shared" si="3"/>
        <v>-9.4270114923704345</v>
      </c>
      <c r="L14" s="78">
        <v>-17584319</v>
      </c>
      <c r="M14" s="79">
        <v>-19311512</v>
      </c>
      <c r="N14" s="29">
        <f t="shared" si="4"/>
        <v>5.3201775968691196</v>
      </c>
      <c r="O14" s="28">
        <f t="shared" si="5"/>
        <v>5.0671847963018122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-17584319</v>
      </c>
      <c r="M15" s="79">
        <v>-19311512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-17584319</v>
      </c>
      <c r="M16" s="79">
        <v>-19311512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116549930</v>
      </c>
      <c r="D17" s="58">
        <v>91341941</v>
      </c>
      <c r="E17" s="59">
        <f t="shared" si="0"/>
        <v>-25207989</v>
      </c>
      <c r="F17" s="57">
        <v>121699279</v>
      </c>
      <c r="G17" s="58">
        <v>94413410</v>
      </c>
      <c r="H17" s="59">
        <f t="shared" si="1"/>
        <v>-27285869</v>
      </c>
      <c r="I17" s="59">
        <v>101661031</v>
      </c>
      <c r="J17" s="39">
        <f t="shared" si="2"/>
        <v>-21.628489180559782</v>
      </c>
      <c r="K17" s="28">
        <f t="shared" si="3"/>
        <v>-22.420731843448308</v>
      </c>
      <c r="L17" s="82">
        <v>-17584319</v>
      </c>
      <c r="M17" s="79">
        <v>-19311512</v>
      </c>
      <c r="N17" s="29">
        <f t="shared" si="4"/>
        <v>143.35493458688958</v>
      </c>
      <c r="O17" s="28">
        <f t="shared" si="5"/>
        <v>141.29328143751769</v>
      </c>
      <c r="Q17" s="30"/>
    </row>
    <row r="18" spans="1:17" ht="14" x14ac:dyDescent="0.3">
      <c r="A18" s="1" t="s">
        <v>16</v>
      </c>
      <c r="B18" s="31" t="s">
        <v>27</v>
      </c>
      <c r="C18" s="60">
        <v>265493426</v>
      </c>
      <c r="D18" s="61">
        <v>247909107</v>
      </c>
      <c r="E18" s="62">
        <f t="shared" si="0"/>
        <v>-17584319</v>
      </c>
      <c r="F18" s="60">
        <v>277494169</v>
      </c>
      <c r="G18" s="61">
        <v>258182657</v>
      </c>
      <c r="H18" s="62">
        <f t="shared" si="1"/>
        <v>-19311512</v>
      </c>
      <c r="I18" s="62">
        <v>272636131</v>
      </c>
      <c r="J18" s="40">
        <f t="shared" si="2"/>
        <v>-6.6232596659474359</v>
      </c>
      <c r="K18" s="33">
        <f t="shared" si="3"/>
        <v>-6.9592496554405079</v>
      </c>
      <c r="L18" s="83">
        <v>-17584319</v>
      </c>
      <c r="M18" s="81">
        <v>-19311512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-31756255</v>
      </c>
      <c r="D19" s="67">
        <v>-5012834</v>
      </c>
      <c r="E19" s="68">
        <f t="shared" si="0"/>
        <v>26743421</v>
      </c>
      <c r="F19" s="69">
        <v>-46130019</v>
      </c>
      <c r="G19" s="70">
        <v>-12779796</v>
      </c>
      <c r="H19" s="71">
        <f t="shared" si="1"/>
        <v>33350223</v>
      </c>
      <c r="I19" s="71">
        <v>-13217727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593042</v>
      </c>
      <c r="M22" s="79">
        <v>173043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434783</v>
      </c>
      <c r="E23" s="59">
        <f t="shared" si="0"/>
        <v>434783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593042</v>
      </c>
      <c r="M23" s="79">
        <v>173043</v>
      </c>
      <c r="N23" s="29">
        <f t="shared" si="4"/>
        <v>73.314031721193444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37387826</v>
      </c>
      <c r="D24" s="58">
        <v>37546085</v>
      </c>
      <c r="E24" s="59">
        <f t="shared" si="0"/>
        <v>158259</v>
      </c>
      <c r="F24" s="57">
        <v>32028696</v>
      </c>
      <c r="G24" s="58">
        <v>32201739</v>
      </c>
      <c r="H24" s="59">
        <f t="shared" si="1"/>
        <v>173043</v>
      </c>
      <c r="I24" s="59">
        <v>33569565</v>
      </c>
      <c r="J24" s="27">
        <f t="shared" si="2"/>
        <v>0.42329019076958369</v>
      </c>
      <c r="K24" s="28">
        <f t="shared" si="3"/>
        <v>0.54027488349822295</v>
      </c>
      <c r="L24" s="78">
        <v>593042</v>
      </c>
      <c r="M24" s="79">
        <v>173043</v>
      </c>
      <c r="N24" s="29">
        <f t="shared" si="4"/>
        <v>26.685968278806559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593042</v>
      </c>
      <c r="M25" s="79">
        <v>173043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37387826</v>
      </c>
      <c r="D26" s="61">
        <v>37980868</v>
      </c>
      <c r="E26" s="62">
        <f t="shared" si="0"/>
        <v>593042</v>
      </c>
      <c r="F26" s="60">
        <v>32028696</v>
      </c>
      <c r="G26" s="61">
        <v>32201739</v>
      </c>
      <c r="H26" s="62">
        <f t="shared" si="1"/>
        <v>173043</v>
      </c>
      <c r="I26" s="62">
        <v>33569565</v>
      </c>
      <c r="J26" s="40">
        <f t="shared" si="2"/>
        <v>1.5861901143971302</v>
      </c>
      <c r="K26" s="33">
        <f t="shared" si="3"/>
        <v>0.54027488349822295</v>
      </c>
      <c r="L26" s="83">
        <v>593042</v>
      </c>
      <c r="M26" s="81">
        <v>173043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593042</v>
      </c>
      <c r="M28" s="79">
        <v>173043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593042</v>
      </c>
      <c r="M29" s="79">
        <v>173043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593042</v>
      </c>
      <c r="M30" s="79">
        <v>173043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37387826</v>
      </c>
      <c r="D31" s="58">
        <v>22788521</v>
      </c>
      <c r="E31" s="59">
        <f t="shared" si="0"/>
        <v>-14599305</v>
      </c>
      <c r="F31" s="57">
        <v>32028696</v>
      </c>
      <c r="G31" s="58">
        <v>32201739</v>
      </c>
      <c r="H31" s="59">
        <f t="shared" si="1"/>
        <v>173043</v>
      </c>
      <c r="I31" s="59">
        <v>33569565</v>
      </c>
      <c r="J31" s="27">
        <f t="shared" si="2"/>
        <v>-39.048285396428241</v>
      </c>
      <c r="K31" s="28">
        <f t="shared" si="3"/>
        <v>0.54027488349822295</v>
      </c>
      <c r="L31" s="78">
        <v>593042</v>
      </c>
      <c r="M31" s="79">
        <v>173043</v>
      </c>
      <c r="N31" s="29">
        <f t="shared" si="4"/>
        <v>-2461.76577712877</v>
      </c>
      <c r="O31" s="28">
        <f t="shared" si="5"/>
        <v>100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15192347</v>
      </c>
      <c r="E32" s="59">
        <f t="shared" si="0"/>
        <v>15192347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593042</v>
      </c>
      <c r="M32" s="79">
        <v>173043</v>
      </c>
      <c r="N32" s="29">
        <f t="shared" si="4"/>
        <v>2561.76577712877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37387826</v>
      </c>
      <c r="D33" s="76">
        <v>37980868</v>
      </c>
      <c r="E33" s="77">
        <f t="shared" si="0"/>
        <v>593042</v>
      </c>
      <c r="F33" s="75">
        <v>32028696</v>
      </c>
      <c r="G33" s="76">
        <v>32201739</v>
      </c>
      <c r="H33" s="77">
        <f t="shared" si="1"/>
        <v>173043</v>
      </c>
      <c r="I33" s="77">
        <v>33569565</v>
      </c>
      <c r="J33" s="53">
        <f t="shared" si="2"/>
        <v>1.5861901143971302</v>
      </c>
      <c r="K33" s="54">
        <f t="shared" si="3"/>
        <v>0.54027488349822295</v>
      </c>
      <c r="L33" s="90">
        <v>593042</v>
      </c>
      <c r="M33" s="91">
        <v>173043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138013538</v>
      </c>
      <c r="D8" s="58">
        <v>131355431</v>
      </c>
      <c r="E8" s="59">
        <f>$D8       -$C8</f>
        <v>-6658107</v>
      </c>
      <c r="F8" s="57">
        <v>144362158</v>
      </c>
      <c r="G8" s="58">
        <v>137397780</v>
      </c>
      <c r="H8" s="59">
        <f>$G8       -$F8</f>
        <v>-6964378</v>
      </c>
      <c r="I8" s="59">
        <v>143443286</v>
      </c>
      <c r="J8" s="27">
        <f>IF(($C8       =0),0,(($E8       /$C8       )*100))</f>
        <v>-4.8242419522641322</v>
      </c>
      <c r="K8" s="28">
        <f>IF(($F8       =0),0,(($H8       /$F8       )*100))</f>
        <v>-4.8242407127219584</v>
      </c>
      <c r="L8" s="78">
        <v>7200816</v>
      </c>
      <c r="M8" s="79">
        <v>25223275</v>
      </c>
      <c r="N8" s="29">
        <f>IF(($L8       =0),0,(($E8       /$L8       )*100))</f>
        <v>-92.463229167361021</v>
      </c>
      <c r="O8" s="28">
        <f>IF(($M8       =0),0,(($H8       /$M8       )*100))</f>
        <v>-27.610918883451891</v>
      </c>
      <c r="Q8" s="30"/>
    </row>
    <row r="9" spans="1:17" ht="13" x14ac:dyDescent="0.3">
      <c r="A9" s="1" t="s">
        <v>16</v>
      </c>
      <c r="B9" s="26" t="s">
        <v>19</v>
      </c>
      <c r="C9" s="57">
        <v>345816012</v>
      </c>
      <c r="D9" s="58">
        <v>353622210</v>
      </c>
      <c r="E9" s="59">
        <f>$D9       -$C9</f>
        <v>7806198</v>
      </c>
      <c r="F9" s="57">
        <v>361723551</v>
      </c>
      <c r="G9" s="58">
        <v>385342020</v>
      </c>
      <c r="H9" s="59">
        <f>$G9       -$F9</f>
        <v>23618469</v>
      </c>
      <c r="I9" s="59">
        <v>395192771</v>
      </c>
      <c r="J9" s="27">
        <f>IF(($C9       =0),0,(($E9       /$C9       )*100))</f>
        <v>2.2573269395056235</v>
      </c>
      <c r="K9" s="28">
        <f>IF(($F9       =0),0,(($H9       /$F9       )*100))</f>
        <v>6.5294252847805305</v>
      </c>
      <c r="L9" s="78">
        <v>7200816</v>
      </c>
      <c r="M9" s="79">
        <v>25223275</v>
      </c>
      <c r="N9" s="29">
        <f>IF(($L9       =0),0,(($E9       /$L9       )*100))</f>
        <v>108.40713052520714</v>
      </c>
      <c r="O9" s="28">
        <f>IF(($M9       =0),0,(($H9       /$M9       )*100))</f>
        <v>93.637598606842289</v>
      </c>
      <c r="Q9" s="30"/>
    </row>
    <row r="10" spans="1:17" ht="13" x14ac:dyDescent="0.3">
      <c r="A10" s="1" t="s">
        <v>16</v>
      </c>
      <c r="B10" s="26" t="s">
        <v>20</v>
      </c>
      <c r="C10" s="57">
        <v>334875024</v>
      </c>
      <c r="D10" s="58">
        <v>340927749</v>
      </c>
      <c r="E10" s="59">
        <f t="shared" ref="E10:E33" si="0">$D10      -$C10</f>
        <v>6052725</v>
      </c>
      <c r="F10" s="57">
        <v>331074127</v>
      </c>
      <c r="G10" s="58">
        <v>339643311</v>
      </c>
      <c r="H10" s="59">
        <f t="shared" ref="H10:H33" si="1">$G10      -$F10</f>
        <v>8569184</v>
      </c>
      <c r="I10" s="59">
        <v>354353727</v>
      </c>
      <c r="J10" s="27">
        <f t="shared" ref="J10:J33" si="2">IF(($C10      =0),0,(($E10      /$C10      )*100))</f>
        <v>1.8074578771810703</v>
      </c>
      <c r="K10" s="28">
        <f t="shared" ref="K10:K33" si="3">IF(($F10      =0),0,(($H10      /$F10      )*100))</f>
        <v>2.5882976956396231</v>
      </c>
      <c r="L10" s="78">
        <v>7200816</v>
      </c>
      <c r="M10" s="79">
        <v>25223275</v>
      </c>
      <c r="N10" s="29">
        <f t="shared" ref="N10:N33" si="4">IF(($L10      =0),0,(($E10      /$L10      )*100))</f>
        <v>84.056098642153884</v>
      </c>
      <c r="O10" s="28">
        <f t="shared" ref="O10:O33" si="5">IF(($M10      =0),0,(($H10      /$M10      )*100))</f>
        <v>33.973320276609599</v>
      </c>
      <c r="Q10" s="30"/>
    </row>
    <row r="11" spans="1:17" ht="14" x14ac:dyDescent="0.3">
      <c r="A11" s="4" t="s">
        <v>16</v>
      </c>
      <c r="B11" s="31" t="s">
        <v>21</v>
      </c>
      <c r="C11" s="60">
        <v>818704574</v>
      </c>
      <c r="D11" s="61">
        <v>825905390</v>
      </c>
      <c r="E11" s="62">
        <f t="shared" si="0"/>
        <v>7200816</v>
      </c>
      <c r="F11" s="60">
        <v>837159836</v>
      </c>
      <c r="G11" s="61">
        <v>862383111</v>
      </c>
      <c r="H11" s="62">
        <f t="shared" si="1"/>
        <v>25223275</v>
      </c>
      <c r="I11" s="62">
        <v>892989784</v>
      </c>
      <c r="J11" s="32">
        <f t="shared" si="2"/>
        <v>0.87953777573496239</v>
      </c>
      <c r="K11" s="33">
        <f t="shared" si="3"/>
        <v>3.0129580894036105</v>
      </c>
      <c r="L11" s="80">
        <v>7200816</v>
      </c>
      <c r="M11" s="81">
        <v>25223275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215584388</v>
      </c>
      <c r="D13" s="58">
        <v>220486735</v>
      </c>
      <c r="E13" s="59">
        <f t="shared" si="0"/>
        <v>4902347</v>
      </c>
      <c r="F13" s="57">
        <v>220382942</v>
      </c>
      <c r="G13" s="58">
        <v>228257315</v>
      </c>
      <c r="H13" s="59">
        <f t="shared" si="1"/>
        <v>7874373</v>
      </c>
      <c r="I13" s="59">
        <v>238300607</v>
      </c>
      <c r="J13" s="27">
        <f t="shared" si="2"/>
        <v>2.273980525899677</v>
      </c>
      <c r="K13" s="28">
        <f t="shared" si="3"/>
        <v>3.5730410568709079</v>
      </c>
      <c r="L13" s="78">
        <v>-8623224</v>
      </c>
      <c r="M13" s="79">
        <v>25937770</v>
      </c>
      <c r="N13" s="29">
        <f t="shared" si="4"/>
        <v>-56.850512059062829</v>
      </c>
      <c r="O13" s="28">
        <f t="shared" si="5"/>
        <v>30.358712410511774</v>
      </c>
      <c r="Q13" s="30"/>
    </row>
    <row r="14" spans="1:17" ht="13" x14ac:dyDescent="0.3">
      <c r="A14" s="1" t="s">
        <v>16</v>
      </c>
      <c r="B14" s="26" t="s">
        <v>24</v>
      </c>
      <c r="C14" s="57">
        <v>13133709</v>
      </c>
      <c r="D14" s="58">
        <v>23526040</v>
      </c>
      <c r="E14" s="59">
        <f t="shared" si="0"/>
        <v>10392331</v>
      </c>
      <c r="F14" s="57">
        <v>13737859</v>
      </c>
      <c r="G14" s="58">
        <v>20424239</v>
      </c>
      <c r="H14" s="59">
        <f t="shared" si="1"/>
        <v>6686380</v>
      </c>
      <c r="I14" s="59">
        <v>21322904</v>
      </c>
      <c r="J14" s="27">
        <f t="shared" si="2"/>
        <v>79.127160499749166</v>
      </c>
      <c r="K14" s="28">
        <f t="shared" si="3"/>
        <v>48.671193961155083</v>
      </c>
      <c r="L14" s="78">
        <v>-8623224</v>
      </c>
      <c r="M14" s="79">
        <v>25937770</v>
      </c>
      <c r="N14" s="29">
        <f t="shared" si="4"/>
        <v>-120.51560993892771</v>
      </c>
      <c r="O14" s="28">
        <f t="shared" si="5"/>
        <v>25.778546112483841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-8623224</v>
      </c>
      <c r="M15" s="79">
        <v>25937770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285004535</v>
      </c>
      <c r="D16" s="58">
        <v>289778487</v>
      </c>
      <c r="E16" s="59">
        <f t="shared" si="0"/>
        <v>4773952</v>
      </c>
      <c r="F16" s="57">
        <v>298114743</v>
      </c>
      <c r="G16" s="58">
        <v>318549569</v>
      </c>
      <c r="H16" s="59">
        <f t="shared" si="1"/>
        <v>20434826</v>
      </c>
      <c r="I16" s="59">
        <v>332565750</v>
      </c>
      <c r="J16" s="27">
        <f t="shared" si="2"/>
        <v>1.6750442234191114</v>
      </c>
      <c r="K16" s="28">
        <f t="shared" si="3"/>
        <v>6.8546848083927205</v>
      </c>
      <c r="L16" s="78">
        <v>-8623224</v>
      </c>
      <c r="M16" s="79">
        <v>25937770</v>
      </c>
      <c r="N16" s="29">
        <f t="shared" si="4"/>
        <v>-55.361567784856334</v>
      </c>
      <c r="O16" s="28">
        <f t="shared" si="5"/>
        <v>78.784051211804254</v>
      </c>
      <c r="Q16" s="30"/>
    </row>
    <row r="17" spans="1:17" ht="13" x14ac:dyDescent="0.3">
      <c r="A17" s="1" t="s">
        <v>16</v>
      </c>
      <c r="B17" s="26" t="s">
        <v>26</v>
      </c>
      <c r="C17" s="57">
        <v>356498098</v>
      </c>
      <c r="D17" s="58">
        <v>327806244</v>
      </c>
      <c r="E17" s="59">
        <f t="shared" si="0"/>
        <v>-28691854</v>
      </c>
      <c r="F17" s="57">
        <v>358230851</v>
      </c>
      <c r="G17" s="58">
        <v>349173042</v>
      </c>
      <c r="H17" s="59">
        <f t="shared" si="1"/>
        <v>-9057809</v>
      </c>
      <c r="I17" s="59">
        <v>354838586</v>
      </c>
      <c r="J17" s="39">
        <f t="shared" si="2"/>
        <v>-8.0482488296473331</v>
      </c>
      <c r="K17" s="28">
        <f t="shared" si="3"/>
        <v>-2.5284837904706317</v>
      </c>
      <c r="L17" s="82">
        <v>-8623224</v>
      </c>
      <c r="M17" s="79">
        <v>25937770</v>
      </c>
      <c r="N17" s="29">
        <f t="shared" si="4"/>
        <v>332.72768978284688</v>
      </c>
      <c r="O17" s="28">
        <f t="shared" si="5"/>
        <v>-34.92130973479987</v>
      </c>
      <c r="Q17" s="30"/>
    </row>
    <row r="18" spans="1:17" ht="14" x14ac:dyDescent="0.3">
      <c r="A18" s="1" t="s">
        <v>16</v>
      </c>
      <c r="B18" s="31" t="s">
        <v>27</v>
      </c>
      <c r="C18" s="60">
        <v>870220730</v>
      </c>
      <c r="D18" s="61">
        <v>861597506</v>
      </c>
      <c r="E18" s="62">
        <f t="shared" si="0"/>
        <v>-8623224</v>
      </c>
      <c r="F18" s="60">
        <v>890466395</v>
      </c>
      <c r="G18" s="61">
        <v>916404165</v>
      </c>
      <c r="H18" s="62">
        <f t="shared" si="1"/>
        <v>25937770</v>
      </c>
      <c r="I18" s="62">
        <v>947027847</v>
      </c>
      <c r="J18" s="40">
        <f t="shared" si="2"/>
        <v>-0.99092376252631897</v>
      </c>
      <c r="K18" s="33">
        <f t="shared" si="3"/>
        <v>2.9128297424407577</v>
      </c>
      <c r="L18" s="83">
        <v>-8623224</v>
      </c>
      <c r="M18" s="81">
        <v>25937770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-51516156</v>
      </c>
      <c r="D19" s="67">
        <v>-35692116</v>
      </c>
      <c r="E19" s="68">
        <f t="shared" si="0"/>
        <v>15824040</v>
      </c>
      <c r="F19" s="69">
        <v>-53306559</v>
      </c>
      <c r="G19" s="70">
        <v>-54021054</v>
      </c>
      <c r="H19" s="71">
        <f t="shared" si="1"/>
        <v>-714495</v>
      </c>
      <c r="I19" s="71">
        <v>-54038063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-8483305</v>
      </c>
      <c r="M22" s="79">
        <v>-8464347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600000</v>
      </c>
      <c r="D23" s="58">
        <v>900000</v>
      </c>
      <c r="E23" s="59">
        <f t="shared" si="0"/>
        <v>300000</v>
      </c>
      <c r="F23" s="57">
        <v>600000</v>
      </c>
      <c r="G23" s="58">
        <v>600000</v>
      </c>
      <c r="H23" s="59">
        <f t="shared" si="1"/>
        <v>0</v>
      </c>
      <c r="I23" s="59">
        <v>600000</v>
      </c>
      <c r="J23" s="27">
        <f t="shared" si="2"/>
        <v>50</v>
      </c>
      <c r="K23" s="28">
        <f t="shared" si="3"/>
        <v>0</v>
      </c>
      <c r="L23" s="78">
        <v>-8483305</v>
      </c>
      <c r="M23" s="79">
        <v>-8464347</v>
      </c>
      <c r="N23" s="29">
        <f t="shared" si="4"/>
        <v>-3.5363575870489155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46870044</v>
      </c>
      <c r="D24" s="58">
        <v>38086739</v>
      </c>
      <c r="E24" s="59">
        <f t="shared" si="0"/>
        <v>-8783305</v>
      </c>
      <c r="F24" s="57">
        <v>49692695</v>
      </c>
      <c r="G24" s="58">
        <v>41228348</v>
      </c>
      <c r="H24" s="59">
        <f t="shared" si="1"/>
        <v>-8464347</v>
      </c>
      <c r="I24" s="59">
        <v>43049870</v>
      </c>
      <c r="J24" s="27">
        <f t="shared" si="2"/>
        <v>-18.739698644191584</v>
      </c>
      <c r="K24" s="28">
        <f t="shared" si="3"/>
        <v>-17.033382874484872</v>
      </c>
      <c r="L24" s="78">
        <v>-8483305</v>
      </c>
      <c r="M24" s="79">
        <v>-8464347</v>
      </c>
      <c r="N24" s="29">
        <f t="shared" si="4"/>
        <v>103.53635758704891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-8483305</v>
      </c>
      <c r="M25" s="79">
        <v>-8464347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47470044</v>
      </c>
      <c r="D26" s="61">
        <v>38986739</v>
      </c>
      <c r="E26" s="62">
        <f t="shared" si="0"/>
        <v>-8483305</v>
      </c>
      <c r="F26" s="60">
        <v>50292695</v>
      </c>
      <c r="G26" s="61">
        <v>41828348</v>
      </c>
      <c r="H26" s="62">
        <f t="shared" si="1"/>
        <v>-8464347</v>
      </c>
      <c r="I26" s="62">
        <v>43649870</v>
      </c>
      <c r="J26" s="40">
        <f t="shared" si="2"/>
        <v>-17.870859778432056</v>
      </c>
      <c r="K26" s="33">
        <f t="shared" si="3"/>
        <v>-16.830171856966501</v>
      </c>
      <c r="L26" s="83">
        <v>-8483305</v>
      </c>
      <c r="M26" s="81">
        <v>-8464347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-8483305</v>
      </c>
      <c r="M28" s="79">
        <v>-8464347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8994783</v>
      </c>
      <c r="D29" s="58">
        <v>0</v>
      </c>
      <c r="E29" s="59">
        <f t="shared" si="0"/>
        <v>-8994783</v>
      </c>
      <c r="F29" s="57">
        <v>8695652</v>
      </c>
      <c r="G29" s="58">
        <v>0</v>
      </c>
      <c r="H29" s="59">
        <f t="shared" si="1"/>
        <v>-8695652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-8483305</v>
      </c>
      <c r="M29" s="79">
        <v>-8464347</v>
      </c>
      <c r="N29" s="29">
        <f t="shared" si="4"/>
        <v>106.02923035302869</v>
      </c>
      <c r="O29" s="28">
        <f t="shared" si="5"/>
        <v>102.73269751346442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-8483305</v>
      </c>
      <c r="M30" s="79">
        <v>-8464347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37875261</v>
      </c>
      <c r="D31" s="58">
        <v>38086739</v>
      </c>
      <c r="E31" s="59">
        <f t="shared" si="0"/>
        <v>211478</v>
      </c>
      <c r="F31" s="57">
        <v>40997043</v>
      </c>
      <c r="G31" s="58">
        <v>41228348</v>
      </c>
      <c r="H31" s="59">
        <f t="shared" si="1"/>
        <v>231305</v>
      </c>
      <c r="I31" s="59">
        <v>43049870</v>
      </c>
      <c r="J31" s="27">
        <f t="shared" si="2"/>
        <v>0.55835390810904251</v>
      </c>
      <c r="K31" s="28">
        <f t="shared" si="3"/>
        <v>0.56419922773454667</v>
      </c>
      <c r="L31" s="78">
        <v>-8483305</v>
      </c>
      <c r="M31" s="79">
        <v>-8464347</v>
      </c>
      <c r="N31" s="29">
        <f t="shared" si="4"/>
        <v>-2.4928727659797687</v>
      </c>
      <c r="O31" s="28">
        <f t="shared" si="5"/>
        <v>-2.7326975134644176</v>
      </c>
      <c r="Q31" s="30"/>
    </row>
    <row r="32" spans="1:17" ht="13" x14ac:dyDescent="0.3">
      <c r="A32" s="4" t="s">
        <v>16</v>
      </c>
      <c r="B32" s="26" t="s">
        <v>39</v>
      </c>
      <c r="C32" s="57">
        <v>600000</v>
      </c>
      <c r="D32" s="58">
        <v>900000</v>
      </c>
      <c r="E32" s="59">
        <f t="shared" si="0"/>
        <v>300000</v>
      </c>
      <c r="F32" s="57">
        <v>600000</v>
      </c>
      <c r="G32" s="58">
        <v>600000</v>
      </c>
      <c r="H32" s="59">
        <f t="shared" si="1"/>
        <v>0</v>
      </c>
      <c r="I32" s="59">
        <v>600000</v>
      </c>
      <c r="J32" s="27">
        <f t="shared" si="2"/>
        <v>50</v>
      </c>
      <c r="K32" s="28">
        <f t="shared" si="3"/>
        <v>0</v>
      </c>
      <c r="L32" s="78">
        <v>-8483305</v>
      </c>
      <c r="M32" s="79">
        <v>-8464347</v>
      </c>
      <c r="N32" s="29">
        <f t="shared" si="4"/>
        <v>-3.5363575870489155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47470044</v>
      </c>
      <c r="D33" s="76">
        <v>38986739</v>
      </c>
      <c r="E33" s="77">
        <f t="shared" si="0"/>
        <v>-8483305</v>
      </c>
      <c r="F33" s="75">
        <v>50292695</v>
      </c>
      <c r="G33" s="76">
        <v>41828348</v>
      </c>
      <c r="H33" s="77">
        <f t="shared" si="1"/>
        <v>-8464347</v>
      </c>
      <c r="I33" s="77">
        <v>43649870</v>
      </c>
      <c r="J33" s="53">
        <f t="shared" si="2"/>
        <v>-17.870859778432056</v>
      </c>
      <c r="K33" s="54">
        <f t="shared" si="3"/>
        <v>-16.830171856966501</v>
      </c>
      <c r="L33" s="90">
        <v>-8483305</v>
      </c>
      <c r="M33" s="91">
        <v>-8464347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340882824</v>
      </c>
      <c r="D8" s="58">
        <v>337903452</v>
      </c>
      <c r="E8" s="59">
        <f>$D8       -$C8</f>
        <v>-2979372</v>
      </c>
      <c r="F8" s="57">
        <v>356563416</v>
      </c>
      <c r="G8" s="58">
        <v>353109120</v>
      </c>
      <c r="H8" s="59">
        <f>$G8       -$F8</f>
        <v>-3454296</v>
      </c>
      <c r="I8" s="59">
        <v>361936836</v>
      </c>
      <c r="J8" s="27">
        <f>IF(($C8       =0),0,(($E8       /$C8       )*100))</f>
        <v>-0.87401646261883825</v>
      </c>
      <c r="K8" s="28">
        <f>IF(($F8       =0),0,(($H8       /$F8       )*100))</f>
        <v>-0.96877465409967911</v>
      </c>
      <c r="L8" s="78">
        <v>-3020268</v>
      </c>
      <c r="M8" s="79">
        <v>-6239932</v>
      </c>
      <c r="N8" s="29">
        <f>IF(($L8       =0),0,(($E8       /$L8       )*100))</f>
        <v>98.645947975477682</v>
      </c>
      <c r="O8" s="28">
        <f>IF(($M8       =0),0,(($H8       /$M8       )*100))</f>
        <v>55.357910951593702</v>
      </c>
      <c r="Q8" s="30"/>
    </row>
    <row r="9" spans="1:17" ht="13" x14ac:dyDescent="0.3">
      <c r="A9" s="1" t="s">
        <v>16</v>
      </c>
      <c r="B9" s="26" t="s">
        <v>19</v>
      </c>
      <c r="C9" s="57">
        <v>732715648</v>
      </c>
      <c r="D9" s="58">
        <v>704524812</v>
      </c>
      <c r="E9" s="59">
        <f>$D9       -$C9</f>
        <v>-28190836</v>
      </c>
      <c r="F9" s="57">
        <v>766420548</v>
      </c>
      <c r="G9" s="58">
        <v>736438440</v>
      </c>
      <c r="H9" s="59">
        <f>$G9       -$F9</f>
        <v>-29982108</v>
      </c>
      <c r="I9" s="59">
        <v>755020152</v>
      </c>
      <c r="J9" s="27">
        <f>IF(($C9       =0),0,(($E9       /$C9       )*100))</f>
        <v>-3.8474456055290909</v>
      </c>
      <c r="K9" s="28">
        <f>IF(($F9       =0),0,(($H9       /$F9       )*100))</f>
        <v>-3.9119655753279727</v>
      </c>
      <c r="L9" s="78">
        <v>-3020268</v>
      </c>
      <c r="M9" s="79">
        <v>-6239932</v>
      </c>
      <c r="N9" s="29">
        <f>IF(($L9       =0),0,(($E9       /$L9       )*100))</f>
        <v>933.38856022048378</v>
      </c>
      <c r="O9" s="28">
        <f>IF(($M9       =0),0,(($H9       /$M9       )*100))</f>
        <v>480.48773608430349</v>
      </c>
      <c r="Q9" s="30"/>
    </row>
    <row r="10" spans="1:17" ht="13" x14ac:dyDescent="0.3">
      <c r="A10" s="1" t="s">
        <v>16</v>
      </c>
      <c r="B10" s="26" t="s">
        <v>20</v>
      </c>
      <c r="C10" s="57">
        <v>504587732</v>
      </c>
      <c r="D10" s="58">
        <v>532737672</v>
      </c>
      <c r="E10" s="59">
        <f t="shared" ref="E10:E33" si="0">$D10      -$C10</f>
        <v>28149940</v>
      </c>
      <c r="F10" s="57">
        <v>508117048</v>
      </c>
      <c r="G10" s="58">
        <v>535313520</v>
      </c>
      <c r="H10" s="59">
        <f t="shared" ref="H10:H33" si="1">$G10      -$F10</f>
        <v>27196472</v>
      </c>
      <c r="I10" s="59">
        <v>555661968</v>
      </c>
      <c r="J10" s="27">
        <f t="shared" ref="J10:J33" si="2">IF(($C10      =0),0,(($E10      /$C10      )*100))</f>
        <v>5.5787999221510995</v>
      </c>
      <c r="K10" s="28">
        <f t="shared" ref="K10:K33" si="3">IF(($F10      =0),0,(($H10      /$F10      )*100))</f>
        <v>5.3524029762528258</v>
      </c>
      <c r="L10" s="78">
        <v>-3020268</v>
      </c>
      <c r="M10" s="79">
        <v>-6239932</v>
      </c>
      <c r="N10" s="29">
        <f t="shared" ref="N10:N33" si="4">IF(($L10      =0),0,(($E10      /$L10      )*100))</f>
        <v>-932.03450819596139</v>
      </c>
      <c r="O10" s="28">
        <f t="shared" ref="O10:O33" si="5">IF(($M10      =0),0,(($H10      /$M10      )*100))</f>
        <v>-435.84564703589717</v>
      </c>
      <c r="Q10" s="30"/>
    </row>
    <row r="11" spans="1:17" ht="14" x14ac:dyDescent="0.3">
      <c r="A11" s="4" t="s">
        <v>16</v>
      </c>
      <c r="B11" s="31" t="s">
        <v>21</v>
      </c>
      <c r="C11" s="60">
        <v>1578186204</v>
      </c>
      <c r="D11" s="61">
        <v>1575165936</v>
      </c>
      <c r="E11" s="62">
        <f t="shared" si="0"/>
        <v>-3020268</v>
      </c>
      <c r="F11" s="60">
        <v>1631101012</v>
      </c>
      <c r="G11" s="61">
        <v>1624861080</v>
      </c>
      <c r="H11" s="62">
        <f t="shared" si="1"/>
        <v>-6239932</v>
      </c>
      <c r="I11" s="62">
        <v>1672618956</v>
      </c>
      <c r="J11" s="32">
        <f t="shared" si="2"/>
        <v>-0.19137589673163813</v>
      </c>
      <c r="K11" s="33">
        <f t="shared" si="3"/>
        <v>-0.38255950760209573</v>
      </c>
      <c r="L11" s="80">
        <v>-3020268</v>
      </c>
      <c r="M11" s="81">
        <v>-6239932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468868644</v>
      </c>
      <c r="D13" s="58">
        <v>490735824</v>
      </c>
      <c r="E13" s="59">
        <f t="shared" si="0"/>
        <v>21867180</v>
      </c>
      <c r="F13" s="57">
        <v>501543940</v>
      </c>
      <c r="G13" s="58">
        <v>516785520</v>
      </c>
      <c r="H13" s="59">
        <f t="shared" si="1"/>
        <v>15241580</v>
      </c>
      <c r="I13" s="59">
        <v>547729958</v>
      </c>
      <c r="J13" s="27">
        <f t="shared" si="2"/>
        <v>4.6638179540963289</v>
      </c>
      <c r="K13" s="28">
        <f t="shared" si="3"/>
        <v>3.0389321422166922</v>
      </c>
      <c r="L13" s="78">
        <v>-3020204</v>
      </c>
      <c r="M13" s="79">
        <v>2105647</v>
      </c>
      <c r="N13" s="29">
        <f t="shared" si="4"/>
        <v>-724.02989996702217</v>
      </c>
      <c r="O13" s="28">
        <f t="shared" si="5"/>
        <v>723.84307531129389</v>
      </c>
      <c r="Q13" s="30"/>
    </row>
    <row r="14" spans="1:17" ht="13" x14ac:dyDescent="0.3">
      <c r="A14" s="1" t="s">
        <v>16</v>
      </c>
      <c r="B14" s="26" t="s">
        <v>24</v>
      </c>
      <c r="C14" s="57">
        <v>105539652</v>
      </c>
      <c r="D14" s="58">
        <v>90841284</v>
      </c>
      <c r="E14" s="59">
        <f t="shared" si="0"/>
        <v>-14698368</v>
      </c>
      <c r="F14" s="57">
        <v>110394468</v>
      </c>
      <c r="G14" s="58">
        <v>72489528</v>
      </c>
      <c r="H14" s="59">
        <f t="shared" si="1"/>
        <v>-37904940</v>
      </c>
      <c r="I14" s="59">
        <v>62364180</v>
      </c>
      <c r="J14" s="27">
        <f t="shared" si="2"/>
        <v>-13.926867979439614</v>
      </c>
      <c r="K14" s="28">
        <f t="shared" si="3"/>
        <v>-34.335905310037816</v>
      </c>
      <c r="L14" s="78">
        <v>-3020204</v>
      </c>
      <c r="M14" s="79">
        <v>2105647</v>
      </c>
      <c r="N14" s="29">
        <f t="shared" si="4"/>
        <v>486.66805288649374</v>
      </c>
      <c r="O14" s="28">
        <f t="shared" si="5"/>
        <v>-1800.1564364777191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-3020204</v>
      </c>
      <c r="M15" s="79">
        <v>2105647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566639196</v>
      </c>
      <c r="D16" s="58">
        <v>537142212</v>
      </c>
      <c r="E16" s="59">
        <f t="shared" si="0"/>
        <v>-29496984</v>
      </c>
      <c r="F16" s="57">
        <v>592137960</v>
      </c>
      <c r="G16" s="58">
        <v>561313620</v>
      </c>
      <c r="H16" s="59">
        <f t="shared" si="1"/>
        <v>-30824340</v>
      </c>
      <c r="I16" s="59">
        <v>575346468</v>
      </c>
      <c r="J16" s="27">
        <f t="shared" si="2"/>
        <v>-5.2056024730064738</v>
      </c>
      <c r="K16" s="28">
        <f t="shared" si="3"/>
        <v>-5.205601073101275</v>
      </c>
      <c r="L16" s="78">
        <v>-3020204</v>
      </c>
      <c r="M16" s="79">
        <v>2105647</v>
      </c>
      <c r="N16" s="29">
        <f t="shared" si="4"/>
        <v>976.65535175769594</v>
      </c>
      <c r="O16" s="28">
        <f t="shared" si="5"/>
        <v>-1463.8892463931513</v>
      </c>
      <c r="Q16" s="30"/>
    </row>
    <row r="17" spans="1:17" ht="13" x14ac:dyDescent="0.3">
      <c r="A17" s="1" t="s">
        <v>16</v>
      </c>
      <c r="B17" s="26" t="s">
        <v>26</v>
      </c>
      <c r="C17" s="57">
        <v>437138636</v>
      </c>
      <c r="D17" s="58">
        <v>456446604</v>
      </c>
      <c r="E17" s="59">
        <f t="shared" si="0"/>
        <v>19307968</v>
      </c>
      <c r="F17" s="57">
        <v>418679101</v>
      </c>
      <c r="G17" s="58">
        <v>474272448</v>
      </c>
      <c r="H17" s="59">
        <f t="shared" si="1"/>
        <v>55593347</v>
      </c>
      <c r="I17" s="59">
        <v>487178784</v>
      </c>
      <c r="J17" s="39">
        <f t="shared" si="2"/>
        <v>4.4168980753282119</v>
      </c>
      <c r="K17" s="28">
        <f t="shared" si="3"/>
        <v>13.278271322169482</v>
      </c>
      <c r="L17" s="82">
        <v>-3020204</v>
      </c>
      <c r="M17" s="79">
        <v>2105647</v>
      </c>
      <c r="N17" s="29">
        <f t="shared" si="4"/>
        <v>-639.29350467716745</v>
      </c>
      <c r="O17" s="28">
        <f t="shared" si="5"/>
        <v>2640.2026075595768</v>
      </c>
      <c r="Q17" s="30"/>
    </row>
    <row r="18" spans="1:17" ht="14" x14ac:dyDescent="0.3">
      <c r="A18" s="1" t="s">
        <v>16</v>
      </c>
      <c r="B18" s="31" t="s">
        <v>27</v>
      </c>
      <c r="C18" s="60">
        <v>1578186128</v>
      </c>
      <c r="D18" s="61">
        <v>1575165924</v>
      </c>
      <c r="E18" s="62">
        <f t="shared" si="0"/>
        <v>-3020204</v>
      </c>
      <c r="F18" s="60">
        <v>1622755469</v>
      </c>
      <c r="G18" s="61">
        <v>1624861116</v>
      </c>
      <c r="H18" s="62">
        <f t="shared" si="1"/>
        <v>2105647</v>
      </c>
      <c r="I18" s="62">
        <v>1672619390</v>
      </c>
      <c r="J18" s="40">
        <f t="shared" si="2"/>
        <v>-0.19137185065917647</v>
      </c>
      <c r="K18" s="33">
        <f t="shared" si="3"/>
        <v>0.12975750445614428</v>
      </c>
      <c r="L18" s="83">
        <v>-3020204</v>
      </c>
      <c r="M18" s="81">
        <v>2105647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76</v>
      </c>
      <c r="D19" s="67">
        <v>12</v>
      </c>
      <c r="E19" s="68">
        <f t="shared" si="0"/>
        <v>-64</v>
      </c>
      <c r="F19" s="69">
        <v>8345543</v>
      </c>
      <c r="G19" s="70">
        <v>-36</v>
      </c>
      <c r="H19" s="71">
        <f t="shared" si="1"/>
        <v>-8345579</v>
      </c>
      <c r="I19" s="71">
        <v>-434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69592045</v>
      </c>
      <c r="M22" s="79">
        <v>8787177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4038600</v>
      </c>
      <c r="D23" s="58">
        <v>53808600</v>
      </c>
      <c r="E23" s="59">
        <f t="shared" si="0"/>
        <v>49770000</v>
      </c>
      <c r="F23" s="57">
        <v>4085328</v>
      </c>
      <c r="G23" s="58">
        <v>2085324</v>
      </c>
      <c r="H23" s="59">
        <f t="shared" si="1"/>
        <v>-2000004</v>
      </c>
      <c r="I23" s="59">
        <v>2085324</v>
      </c>
      <c r="J23" s="27">
        <f t="shared" si="2"/>
        <v>1232.3577477343633</v>
      </c>
      <c r="K23" s="28">
        <f t="shared" si="3"/>
        <v>-48.955775399184596</v>
      </c>
      <c r="L23" s="78">
        <v>69592045</v>
      </c>
      <c r="M23" s="79">
        <v>8787177</v>
      </c>
      <c r="N23" s="29">
        <f t="shared" si="4"/>
        <v>71.516794771586319</v>
      </c>
      <c r="O23" s="28">
        <f t="shared" si="5"/>
        <v>-22.760483827741265</v>
      </c>
      <c r="Q23" s="30"/>
    </row>
    <row r="24" spans="1:17" ht="13" x14ac:dyDescent="0.3">
      <c r="A24" s="4" t="s">
        <v>16</v>
      </c>
      <c r="B24" s="26" t="s">
        <v>32</v>
      </c>
      <c r="C24" s="57">
        <v>77946875</v>
      </c>
      <c r="D24" s="58">
        <v>97768920</v>
      </c>
      <c r="E24" s="59">
        <f t="shared" si="0"/>
        <v>19822045</v>
      </c>
      <c r="F24" s="57">
        <v>85302265</v>
      </c>
      <c r="G24" s="58">
        <v>96089446</v>
      </c>
      <c r="H24" s="59">
        <f t="shared" si="1"/>
        <v>10787181</v>
      </c>
      <c r="I24" s="59">
        <v>103673172</v>
      </c>
      <c r="J24" s="27">
        <f t="shared" si="2"/>
        <v>25.430198452471636</v>
      </c>
      <c r="K24" s="28">
        <f t="shared" si="3"/>
        <v>12.64583185452344</v>
      </c>
      <c r="L24" s="78">
        <v>69592045</v>
      </c>
      <c r="M24" s="79">
        <v>8787177</v>
      </c>
      <c r="N24" s="29">
        <f t="shared" si="4"/>
        <v>28.483205228413677</v>
      </c>
      <c r="O24" s="28">
        <f t="shared" si="5"/>
        <v>122.76048382774127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69592045</v>
      </c>
      <c r="M25" s="79">
        <v>8787177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81985475</v>
      </c>
      <c r="D26" s="61">
        <v>151577520</v>
      </c>
      <c r="E26" s="62">
        <f t="shared" si="0"/>
        <v>69592045</v>
      </c>
      <c r="F26" s="60">
        <v>89387593</v>
      </c>
      <c r="G26" s="61">
        <v>98174770</v>
      </c>
      <c r="H26" s="62">
        <f t="shared" si="1"/>
        <v>8787177</v>
      </c>
      <c r="I26" s="62">
        <v>105758496</v>
      </c>
      <c r="J26" s="40">
        <f t="shared" si="2"/>
        <v>84.883383306616196</v>
      </c>
      <c r="K26" s="33">
        <f t="shared" si="3"/>
        <v>9.8304213203279787</v>
      </c>
      <c r="L26" s="83">
        <v>69592045</v>
      </c>
      <c r="M26" s="81">
        <v>8787177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69592045</v>
      </c>
      <c r="M28" s="79">
        <v>8787177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15495084</v>
      </c>
      <c r="D29" s="58">
        <v>39873972</v>
      </c>
      <c r="E29" s="59">
        <f t="shared" si="0"/>
        <v>24378888</v>
      </c>
      <c r="F29" s="57">
        <v>16128768</v>
      </c>
      <c r="G29" s="58">
        <v>1085292</v>
      </c>
      <c r="H29" s="59">
        <f t="shared" si="1"/>
        <v>-15043476</v>
      </c>
      <c r="I29" s="59">
        <v>22223556</v>
      </c>
      <c r="J29" s="27">
        <f t="shared" si="2"/>
        <v>157.3330483397186</v>
      </c>
      <c r="K29" s="28">
        <f t="shared" si="3"/>
        <v>-93.271079353364129</v>
      </c>
      <c r="L29" s="78">
        <v>69592045</v>
      </c>
      <c r="M29" s="79">
        <v>8787177</v>
      </c>
      <c r="N29" s="29">
        <f t="shared" si="4"/>
        <v>35.031141849618017</v>
      </c>
      <c r="O29" s="28">
        <f t="shared" si="5"/>
        <v>-171.19805370939952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69592045</v>
      </c>
      <c r="M30" s="79">
        <v>8787177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48384081</v>
      </c>
      <c r="D31" s="58">
        <v>34253544</v>
      </c>
      <c r="E31" s="59">
        <f t="shared" si="0"/>
        <v>-14130537</v>
      </c>
      <c r="F31" s="57">
        <v>39565217</v>
      </c>
      <c r="G31" s="58">
        <v>51043366</v>
      </c>
      <c r="H31" s="59">
        <f t="shared" si="1"/>
        <v>11478149</v>
      </c>
      <c r="I31" s="59">
        <v>30910992</v>
      </c>
      <c r="J31" s="27">
        <f t="shared" si="2"/>
        <v>-29.20493002646883</v>
      </c>
      <c r="K31" s="28">
        <f t="shared" si="3"/>
        <v>29.010706550655343</v>
      </c>
      <c r="L31" s="78">
        <v>69592045</v>
      </c>
      <c r="M31" s="79">
        <v>8787177</v>
      </c>
      <c r="N31" s="29">
        <f t="shared" si="4"/>
        <v>-20.304816448489191</v>
      </c>
      <c r="O31" s="28">
        <f t="shared" si="5"/>
        <v>130.6238510957501</v>
      </c>
      <c r="Q31" s="30"/>
    </row>
    <row r="32" spans="1:17" ht="13" x14ac:dyDescent="0.3">
      <c r="A32" s="4" t="s">
        <v>16</v>
      </c>
      <c r="B32" s="26" t="s">
        <v>39</v>
      </c>
      <c r="C32" s="57">
        <v>18106310</v>
      </c>
      <c r="D32" s="58">
        <v>77450004</v>
      </c>
      <c r="E32" s="59">
        <f t="shared" si="0"/>
        <v>59343694</v>
      </c>
      <c r="F32" s="57">
        <v>33693608</v>
      </c>
      <c r="G32" s="58">
        <v>46046112</v>
      </c>
      <c r="H32" s="59">
        <f t="shared" si="1"/>
        <v>12352504</v>
      </c>
      <c r="I32" s="59">
        <v>52623948</v>
      </c>
      <c r="J32" s="27">
        <f t="shared" si="2"/>
        <v>327.75145239422056</v>
      </c>
      <c r="K32" s="28">
        <f t="shared" si="3"/>
        <v>36.661268214434024</v>
      </c>
      <c r="L32" s="78">
        <v>69592045</v>
      </c>
      <c r="M32" s="79">
        <v>8787177</v>
      </c>
      <c r="N32" s="29">
        <f t="shared" si="4"/>
        <v>85.273674598871168</v>
      </c>
      <c r="O32" s="28">
        <f t="shared" si="5"/>
        <v>140.57420261364942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81985475</v>
      </c>
      <c r="D33" s="76">
        <v>151577520</v>
      </c>
      <c r="E33" s="77">
        <f t="shared" si="0"/>
        <v>69592045</v>
      </c>
      <c r="F33" s="75">
        <v>89387593</v>
      </c>
      <c r="G33" s="76">
        <v>98174770</v>
      </c>
      <c r="H33" s="77">
        <f t="shared" si="1"/>
        <v>8787177</v>
      </c>
      <c r="I33" s="77">
        <v>105758496</v>
      </c>
      <c r="J33" s="53">
        <f t="shared" si="2"/>
        <v>84.883383306616196</v>
      </c>
      <c r="K33" s="54">
        <f t="shared" si="3"/>
        <v>9.8304213203279787</v>
      </c>
      <c r="L33" s="90">
        <v>69592045</v>
      </c>
      <c r="M33" s="91">
        <v>8787177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-11703612</v>
      </c>
      <c r="M8" s="79">
        <v>2601324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354652776</v>
      </c>
      <c r="D9" s="58">
        <v>329805420</v>
      </c>
      <c r="E9" s="59">
        <f>$D9       -$C9</f>
        <v>-24847356</v>
      </c>
      <c r="F9" s="57">
        <v>375931944</v>
      </c>
      <c r="G9" s="58">
        <v>372680112</v>
      </c>
      <c r="H9" s="59">
        <f>$G9       -$F9</f>
        <v>-3251832</v>
      </c>
      <c r="I9" s="59">
        <v>421128540</v>
      </c>
      <c r="J9" s="27">
        <f>IF(($C9       =0),0,(($E9       /$C9       )*100))</f>
        <v>-7.0061078557580494</v>
      </c>
      <c r="K9" s="28">
        <f>IF(($F9       =0),0,(($H9       /$F9       )*100))</f>
        <v>-0.86500550216610483</v>
      </c>
      <c r="L9" s="78">
        <v>-11703612</v>
      </c>
      <c r="M9" s="79">
        <v>2601324</v>
      </c>
      <c r="N9" s="29">
        <f>IF(($L9       =0),0,(($E9       /$L9       )*100))</f>
        <v>212.30502173175253</v>
      </c>
      <c r="O9" s="28">
        <f>IF(($M9       =0),0,(($H9       /$M9       )*100))</f>
        <v>-125.00680422738574</v>
      </c>
      <c r="Q9" s="30"/>
    </row>
    <row r="10" spans="1:17" ht="13" x14ac:dyDescent="0.3">
      <c r="A10" s="1" t="s">
        <v>16</v>
      </c>
      <c r="B10" s="26" t="s">
        <v>20</v>
      </c>
      <c r="C10" s="57">
        <v>734443632</v>
      </c>
      <c r="D10" s="58">
        <v>747587376</v>
      </c>
      <c r="E10" s="59">
        <f t="shared" ref="E10:E33" si="0">$D10      -$C10</f>
        <v>13143744</v>
      </c>
      <c r="F10" s="57">
        <v>775820208</v>
      </c>
      <c r="G10" s="58">
        <v>781673364</v>
      </c>
      <c r="H10" s="59">
        <f t="shared" ref="H10:H33" si="1">$G10      -$F10</f>
        <v>5853156</v>
      </c>
      <c r="I10" s="59">
        <v>816927024</v>
      </c>
      <c r="J10" s="27">
        <f t="shared" ref="J10:J33" si="2">IF(($C10      =0),0,(($E10      /$C10      )*100))</f>
        <v>1.7896191657632892</v>
      </c>
      <c r="K10" s="28">
        <f t="shared" ref="K10:K33" si="3">IF(($F10      =0),0,(($H10      /$F10      )*100))</f>
        <v>0.75444747889320252</v>
      </c>
      <c r="L10" s="78">
        <v>-11703612</v>
      </c>
      <c r="M10" s="79">
        <v>2601324</v>
      </c>
      <c r="N10" s="29">
        <f t="shared" ref="N10:N33" si="4">IF(($L10      =0),0,(($E10      /$L10      )*100))</f>
        <v>-112.30502173175256</v>
      </c>
      <c r="O10" s="28">
        <f t="shared" ref="O10:O33" si="5">IF(($M10      =0),0,(($H10      /$M10      )*100))</f>
        <v>225.00680422738574</v>
      </c>
      <c r="Q10" s="30"/>
    </row>
    <row r="11" spans="1:17" ht="14" x14ac:dyDescent="0.3">
      <c r="A11" s="4" t="s">
        <v>16</v>
      </c>
      <c r="B11" s="31" t="s">
        <v>21</v>
      </c>
      <c r="C11" s="60">
        <v>1089096408</v>
      </c>
      <c r="D11" s="61">
        <v>1077392796</v>
      </c>
      <c r="E11" s="62">
        <f t="shared" si="0"/>
        <v>-11703612</v>
      </c>
      <c r="F11" s="60">
        <v>1151752152</v>
      </c>
      <c r="G11" s="61">
        <v>1154353476</v>
      </c>
      <c r="H11" s="62">
        <f t="shared" si="1"/>
        <v>2601324</v>
      </c>
      <c r="I11" s="62">
        <v>1238055564</v>
      </c>
      <c r="J11" s="32">
        <f t="shared" si="2"/>
        <v>-1.0746167110671436</v>
      </c>
      <c r="K11" s="33">
        <f t="shared" si="3"/>
        <v>0.22585796740061137</v>
      </c>
      <c r="L11" s="80">
        <v>-11703612</v>
      </c>
      <c r="M11" s="81">
        <v>2601324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363136536</v>
      </c>
      <c r="D13" s="58">
        <v>406233336</v>
      </c>
      <c r="E13" s="59">
        <f t="shared" si="0"/>
        <v>43096800</v>
      </c>
      <c r="F13" s="57">
        <v>363136536</v>
      </c>
      <c r="G13" s="58">
        <v>406233336</v>
      </c>
      <c r="H13" s="59">
        <f t="shared" si="1"/>
        <v>43096800</v>
      </c>
      <c r="I13" s="59">
        <v>406233336</v>
      </c>
      <c r="J13" s="27">
        <f t="shared" si="2"/>
        <v>11.867932782175354</v>
      </c>
      <c r="K13" s="28">
        <f t="shared" si="3"/>
        <v>11.867932782175354</v>
      </c>
      <c r="L13" s="78">
        <v>60521748</v>
      </c>
      <c r="M13" s="79">
        <v>47640456</v>
      </c>
      <c r="N13" s="29">
        <f t="shared" si="4"/>
        <v>71.208782667678406</v>
      </c>
      <c r="O13" s="28">
        <f t="shared" si="5"/>
        <v>90.462610181565012</v>
      </c>
      <c r="Q13" s="30"/>
    </row>
    <row r="14" spans="1:17" ht="13" x14ac:dyDescent="0.3">
      <c r="A14" s="1" t="s">
        <v>16</v>
      </c>
      <c r="B14" s="26" t="s">
        <v>24</v>
      </c>
      <c r="C14" s="57">
        <v>172232112</v>
      </c>
      <c r="D14" s="58">
        <v>83782176</v>
      </c>
      <c r="E14" s="59">
        <f t="shared" si="0"/>
        <v>-88449936</v>
      </c>
      <c r="F14" s="57">
        <v>179982552</v>
      </c>
      <c r="G14" s="58">
        <v>87217248</v>
      </c>
      <c r="H14" s="59">
        <f t="shared" si="1"/>
        <v>-92765304</v>
      </c>
      <c r="I14" s="59">
        <v>91054800</v>
      </c>
      <c r="J14" s="27">
        <f t="shared" si="2"/>
        <v>-51.35507831431574</v>
      </c>
      <c r="K14" s="28">
        <f t="shared" si="3"/>
        <v>-51.541276067693495</v>
      </c>
      <c r="L14" s="78">
        <v>60521748</v>
      </c>
      <c r="M14" s="79">
        <v>47640456</v>
      </c>
      <c r="N14" s="29">
        <f t="shared" si="4"/>
        <v>-146.1457061683017</v>
      </c>
      <c r="O14" s="28">
        <f t="shared" si="5"/>
        <v>-194.71959714239512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60521748</v>
      </c>
      <c r="M15" s="79">
        <v>47640456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60521748</v>
      </c>
      <c r="M16" s="79">
        <v>47640456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458602548</v>
      </c>
      <c r="D17" s="58">
        <v>564477432</v>
      </c>
      <c r="E17" s="59">
        <f t="shared" si="0"/>
        <v>105874884</v>
      </c>
      <c r="F17" s="57">
        <v>479273928</v>
      </c>
      <c r="G17" s="58">
        <v>576582888</v>
      </c>
      <c r="H17" s="59">
        <f t="shared" si="1"/>
        <v>97308960</v>
      </c>
      <c r="I17" s="59">
        <v>592240464</v>
      </c>
      <c r="J17" s="39">
        <f t="shared" si="2"/>
        <v>23.086414251671361</v>
      </c>
      <c r="K17" s="28">
        <f t="shared" si="3"/>
        <v>20.303411956095388</v>
      </c>
      <c r="L17" s="82">
        <v>60521748</v>
      </c>
      <c r="M17" s="79">
        <v>47640456</v>
      </c>
      <c r="N17" s="29">
        <f t="shared" si="4"/>
        <v>174.93692350062329</v>
      </c>
      <c r="O17" s="28">
        <f t="shared" si="5"/>
        <v>204.25698696083009</v>
      </c>
      <c r="Q17" s="30"/>
    </row>
    <row r="18" spans="1:17" ht="14" x14ac:dyDescent="0.3">
      <c r="A18" s="1" t="s">
        <v>16</v>
      </c>
      <c r="B18" s="31" t="s">
        <v>27</v>
      </c>
      <c r="C18" s="60">
        <v>993971196</v>
      </c>
      <c r="D18" s="61">
        <v>1054492944</v>
      </c>
      <c r="E18" s="62">
        <f t="shared" si="0"/>
        <v>60521748</v>
      </c>
      <c r="F18" s="60">
        <v>1022393016</v>
      </c>
      <c r="G18" s="61">
        <v>1070033472</v>
      </c>
      <c r="H18" s="62">
        <f t="shared" si="1"/>
        <v>47640456</v>
      </c>
      <c r="I18" s="62">
        <v>1089528600</v>
      </c>
      <c r="J18" s="40">
        <f t="shared" si="2"/>
        <v>6.0888834851105686</v>
      </c>
      <c r="K18" s="33">
        <f t="shared" si="3"/>
        <v>4.6597008444353456</v>
      </c>
      <c r="L18" s="83">
        <v>60521748</v>
      </c>
      <c r="M18" s="81">
        <v>47640456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95125212</v>
      </c>
      <c r="D19" s="67">
        <v>22899852</v>
      </c>
      <c r="E19" s="68">
        <f t="shared" si="0"/>
        <v>-72225360</v>
      </c>
      <c r="F19" s="69">
        <v>129359136</v>
      </c>
      <c r="G19" s="70">
        <v>84320004</v>
      </c>
      <c r="H19" s="71">
        <f t="shared" si="1"/>
        <v>-45039132</v>
      </c>
      <c r="I19" s="71">
        <v>148526964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-66489996</v>
      </c>
      <c r="M22" s="79">
        <v>-74279436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17782008</v>
      </c>
      <c r="D23" s="58">
        <v>2500008</v>
      </c>
      <c r="E23" s="59">
        <f t="shared" si="0"/>
        <v>-15282000</v>
      </c>
      <c r="F23" s="57">
        <v>18599964</v>
      </c>
      <c r="G23" s="58">
        <v>1999992</v>
      </c>
      <c r="H23" s="59">
        <f t="shared" si="1"/>
        <v>-16599972</v>
      </c>
      <c r="I23" s="59">
        <v>1999992</v>
      </c>
      <c r="J23" s="27">
        <f t="shared" si="2"/>
        <v>-85.94080038654802</v>
      </c>
      <c r="K23" s="28">
        <f t="shared" si="3"/>
        <v>-89.24733402709812</v>
      </c>
      <c r="L23" s="78">
        <v>-66489996</v>
      </c>
      <c r="M23" s="79">
        <v>-74279436</v>
      </c>
      <c r="N23" s="29">
        <f t="shared" si="4"/>
        <v>22.98390873718807</v>
      </c>
      <c r="O23" s="28">
        <f t="shared" si="5"/>
        <v>22.348004904076006</v>
      </c>
      <c r="Q23" s="30"/>
    </row>
    <row r="24" spans="1:17" ht="13" x14ac:dyDescent="0.3">
      <c r="A24" s="4" t="s">
        <v>16</v>
      </c>
      <c r="B24" s="26" t="s">
        <v>32</v>
      </c>
      <c r="C24" s="57">
        <v>322331004</v>
      </c>
      <c r="D24" s="58">
        <v>271123008</v>
      </c>
      <c r="E24" s="59">
        <f t="shared" si="0"/>
        <v>-51207996</v>
      </c>
      <c r="F24" s="57">
        <v>352436004</v>
      </c>
      <c r="G24" s="58">
        <v>294756540</v>
      </c>
      <c r="H24" s="59">
        <f t="shared" si="1"/>
        <v>-57679464</v>
      </c>
      <c r="I24" s="59">
        <v>318225204</v>
      </c>
      <c r="J24" s="27">
        <f t="shared" si="2"/>
        <v>-15.886773336889428</v>
      </c>
      <c r="K24" s="28">
        <f t="shared" si="3"/>
        <v>-16.36593972958563</v>
      </c>
      <c r="L24" s="78">
        <v>-66489996</v>
      </c>
      <c r="M24" s="79">
        <v>-74279436</v>
      </c>
      <c r="N24" s="29">
        <f t="shared" si="4"/>
        <v>77.016091262811926</v>
      </c>
      <c r="O24" s="28">
        <f t="shared" si="5"/>
        <v>77.651995095923994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-66489996</v>
      </c>
      <c r="M25" s="79">
        <v>-74279436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340113012</v>
      </c>
      <c r="D26" s="61">
        <v>273623016</v>
      </c>
      <c r="E26" s="62">
        <f t="shared" si="0"/>
        <v>-66489996</v>
      </c>
      <c r="F26" s="60">
        <v>371035968</v>
      </c>
      <c r="G26" s="61">
        <v>296756532</v>
      </c>
      <c r="H26" s="62">
        <f t="shared" si="1"/>
        <v>-74279436</v>
      </c>
      <c r="I26" s="62">
        <v>320225196</v>
      </c>
      <c r="J26" s="40">
        <f t="shared" si="2"/>
        <v>-19.549383191490481</v>
      </c>
      <c r="K26" s="33">
        <f t="shared" si="3"/>
        <v>-20.019470457376251</v>
      </c>
      <c r="L26" s="83">
        <v>-66489996</v>
      </c>
      <c r="M26" s="81">
        <v>-74279436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322331004</v>
      </c>
      <c r="D28" s="58">
        <v>209085888</v>
      </c>
      <c r="E28" s="59">
        <f t="shared" si="0"/>
        <v>-113245116</v>
      </c>
      <c r="F28" s="57">
        <v>352436004</v>
      </c>
      <c r="G28" s="58">
        <v>215328120</v>
      </c>
      <c r="H28" s="59">
        <f t="shared" si="1"/>
        <v>-137107884</v>
      </c>
      <c r="I28" s="59">
        <v>228806352</v>
      </c>
      <c r="J28" s="27">
        <f t="shared" si="2"/>
        <v>-35.133175088549656</v>
      </c>
      <c r="K28" s="28">
        <f t="shared" si="3"/>
        <v>-38.902916400107635</v>
      </c>
      <c r="L28" s="78">
        <v>-66489996</v>
      </c>
      <c r="M28" s="79">
        <v>-74279436</v>
      </c>
      <c r="N28" s="29">
        <f t="shared" si="4"/>
        <v>170.31902964770819</v>
      </c>
      <c r="O28" s="28">
        <f t="shared" si="5"/>
        <v>184.58390556438798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-66489996</v>
      </c>
      <c r="M29" s="79">
        <v>-74279436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-66489996</v>
      </c>
      <c r="M30" s="79">
        <v>-74279436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-66489996</v>
      </c>
      <c r="M31" s="79">
        <v>-74279436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17782008</v>
      </c>
      <c r="D32" s="58">
        <v>64537128</v>
      </c>
      <c r="E32" s="59">
        <f t="shared" si="0"/>
        <v>46755120</v>
      </c>
      <c r="F32" s="57">
        <v>18599964</v>
      </c>
      <c r="G32" s="58">
        <v>81428412</v>
      </c>
      <c r="H32" s="59">
        <f t="shared" si="1"/>
        <v>62828448</v>
      </c>
      <c r="I32" s="59">
        <v>91418844</v>
      </c>
      <c r="J32" s="27">
        <f t="shared" si="2"/>
        <v>262.93498462040958</v>
      </c>
      <c r="K32" s="28">
        <f t="shared" si="3"/>
        <v>337.78800862195214</v>
      </c>
      <c r="L32" s="78">
        <v>-66489996</v>
      </c>
      <c r="M32" s="79">
        <v>-74279436</v>
      </c>
      <c r="N32" s="29">
        <f t="shared" si="4"/>
        <v>-70.319029647708206</v>
      </c>
      <c r="O32" s="28">
        <f t="shared" si="5"/>
        <v>-84.583905564387976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340113012</v>
      </c>
      <c r="D33" s="76">
        <v>273623016</v>
      </c>
      <c r="E33" s="77">
        <f t="shared" si="0"/>
        <v>-66489996</v>
      </c>
      <c r="F33" s="75">
        <v>371035968</v>
      </c>
      <c r="G33" s="76">
        <v>296756532</v>
      </c>
      <c r="H33" s="77">
        <f t="shared" si="1"/>
        <v>-74279436</v>
      </c>
      <c r="I33" s="77">
        <v>320225196</v>
      </c>
      <c r="J33" s="53">
        <f t="shared" si="2"/>
        <v>-19.549383191490481</v>
      </c>
      <c r="K33" s="54">
        <f t="shared" si="3"/>
        <v>-20.019470457376251</v>
      </c>
      <c r="L33" s="90">
        <v>-66489996</v>
      </c>
      <c r="M33" s="91">
        <v>-74279436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121156776</v>
      </c>
      <c r="D8" s="58">
        <v>114298920</v>
      </c>
      <c r="E8" s="59">
        <f>$D8       -$C8</f>
        <v>-6857856</v>
      </c>
      <c r="F8" s="57">
        <v>128426232</v>
      </c>
      <c r="G8" s="58">
        <v>119442372</v>
      </c>
      <c r="H8" s="59">
        <f>$G8       -$F8</f>
        <v>-8983860</v>
      </c>
      <c r="I8" s="59">
        <v>122428432</v>
      </c>
      <c r="J8" s="27">
        <f>IF(($C8       =0),0,(($E8       /$C8       )*100))</f>
        <v>-5.6603156888228856</v>
      </c>
      <c r="K8" s="28">
        <f>IF(($F8       =0),0,(($H8       /$F8       )*100))</f>
        <v>-6.9953465581704526</v>
      </c>
      <c r="L8" s="78">
        <v>27922327</v>
      </c>
      <c r="M8" s="79">
        <v>25925053</v>
      </c>
      <c r="N8" s="29">
        <f>IF(($L8       =0),0,(($E8       /$L8       )*100))</f>
        <v>-24.560474490539416</v>
      </c>
      <c r="O8" s="28">
        <f>IF(($M8       =0),0,(($H8       /$M8       )*100))</f>
        <v>-34.653198201754883</v>
      </c>
      <c r="Q8" s="30"/>
    </row>
    <row r="9" spans="1:17" ht="13" x14ac:dyDescent="0.3">
      <c r="A9" s="1" t="s">
        <v>16</v>
      </c>
      <c r="B9" s="26" t="s">
        <v>19</v>
      </c>
      <c r="C9" s="57">
        <v>245545980</v>
      </c>
      <c r="D9" s="58">
        <v>277739826</v>
      </c>
      <c r="E9" s="59">
        <f>$D9       -$C9</f>
        <v>32193846</v>
      </c>
      <c r="F9" s="57">
        <v>263858544</v>
      </c>
      <c r="G9" s="58">
        <v>292370944</v>
      </c>
      <c r="H9" s="59">
        <f>$G9       -$F9</f>
        <v>28512400</v>
      </c>
      <c r="I9" s="59">
        <v>308077665</v>
      </c>
      <c r="J9" s="27">
        <f>IF(($C9       =0),0,(($E9       /$C9       )*100))</f>
        <v>13.111127292737596</v>
      </c>
      <c r="K9" s="28">
        <f>IF(($F9       =0),0,(($H9       /$F9       )*100))</f>
        <v>10.805941535097684</v>
      </c>
      <c r="L9" s="78">
        <v>27922327</v>
      </c>
      <c r="M9" s="79">
        <v>25925053</v>
      </c>
      <c r="N9" s="29">
        <f>IF(($L9       =0),0,(($E9       /$L9       )*100))</f>
        <v>115.2978618150271</v>
      </c>
      <c r="O9" s="28">
        <f>IF(($M9       =0),0,(($H9       /$M9       )*100))</f>
        <v>109.98010303006902</v>
      </c>
      <c r="Q9" s="30"/>
    </row>
    <row r="10" spans="1:17" ht="13" x14ac:dyDescent="0.3">
      <c r="A10" s="1" t="s">
        <v>16</v>
      </c>
      <c r="B10" s="26" t="s">
        <v>20</v>
      </c>
      <c r="C10" s="57">
        <v>120939744</v>
      </c>
      <c r="D10" s="58">
        <v>123526081</v>
      </c>
      <c r="E10" s="59">
        <f t="shared" ref="E10:E33" si="0">$D10      -$C10</f>
        <v>2586337</v>
      </c>
      <c r="F10" s="57">
        <v>121326108</v>
      </c>
      <c r="G10" s="58">
        <v>127722621</v>
      </c>
      <c r="H10" s="59">
        <f t="shared" ref="H10:H33" si="1">$G10      -$F10</f>
        <v>6396513</v>
      </c>
      <c r="I10" s="59">
        <v>135105632</v>
      </c>
      <c r="J10" s="27">
        <f t="shared" ref="J10:J33" si="2">IF(($C10      =0),0,(($E10      /$C10      )*100))</f>
        <v>2.1385335494012621</v>
      </c>
      <c r="K10" s="28">
        <f t="shared" ref="K10:K33" si="3">IF(($F10      =0),0,(($H10      /$F10      )*100))</f>
        <v>5.2721653281748724</v>
      </c>
      <c r="L10" s="78">
        <v>27922327</v>
      </c>
      <c r="M10" s="79">
        <v>25925053</v>
      </c>
      <c r="N10" s="29">
        <f t="shared" ref="N10:N33" si="4">IF(($L10      =0),0,(($E10      /$L10      )*100))</f>
        <v>9.2626126755123241</v>
      </c>
      <c r="O10" s="28">
        <f t="shared" ref="O10:O33" si="5">IF(($M10      =0),0,(($H10      /$M10      )*100))</f>
        <v>24.673095171685862</v>
      </c>
      <c r="Q10" s="30"/>
    </row>
    <row r="11" spans="1:17" ht="14" x14ac:dyDescent="0.3">
      <c r="A11" s="4" t="s">
        <v>16</v>
      </c>
      <c r="B11" s="31" t="s">
        <v>21</v>
      </c>
      <c r="C11" s="60">
        <v>487642500</v>
      </c>
      <c r="D11" s="61">
        <v>515564827</v>
      </c>
      <c r="E11" s="62">
        <f t="shared" si="0"/>
        <v>27922327</v>
      </c>
      <c r="F11" s="60">
        <v>513610884</v>
      </c>
      <c r="G11" s="61">
        <v>539535937</v>
      </c>
      <c r="H11" s="62">
        <f t="shared" si="1"/>
        <v>25925053</v>
      </c>
      <c r="I11" s="62">
        <v>565611729</v>
      </c>
      <c r="J11" s="32">
        <f t="shared" si="2"/>
        <v>5.725983071614964</v>
      </c>
      <c r="K11" s="33">
        <f t="shared" si="3"/>
        <v>5.0476058447390688</v>
      </c>
      <c r="L11" s="80">
        <v>27922327</v>
      </c>
      <c r="M11" s="81">
        <v>25925053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164170008</v>
      </c>
      <c r="D13" s="58">
        <v>166337431</v>
      </c>
      <c r="E13" s="59">
        <f t="shared" si="0"/>
        <v>2167423</v>
      </c>
      <c r="F13" s="57">
        <v>173327236</v>
      </c>
      <c r="G13" s="58">
        <v>180646362</v>
      </c>
      <c r="H13" s="59">
        <f t="shared" si="1"/>
        <v>7319126</v>
      </c>
      <c r="I13" s="59">
        <v>184084805</v>
      </c>
      <c r="J13" s="27">
        <f t="shared" si="2"/>
        <v>1.3202307939218716</v>
      </c>
      <c r="K13" s="28">
        <f t="shared" si="3"/>
        <v>4.2227212346477385</v>
      </c>
      <c r="L13" s="78">
        <v>11565291</v>
      </c>
      <c r="M13" s="79">
        <v>11554547</v>
      </c>
      <c r="N13" s="29">
        <f t="shared" si="4"/>
        <v>18.740756285336875</v>
      </c>
      <c r="O13" s="28">
        <f t="shared" si="5"/>
        <v>63.344118986231138</v>
      </c>
      <c r="Q13" s="30"/>
    </row>
    <row r="14" spans="1:17" ht="13" x14ac:dyDescent="0.3">
      <c r="A14" s="1" t="s">
        <v>16</v>
      </c>
      <c r="B14" s="26" t="s">
        <v>24</v>
      </c>
      <c r="C14" s="57">
        <v>19824336</v>
      </c>
      <c r="D14" s="58">
        <v>17995000</v>
      </c>
      <c r="E14" s="59">
        <f t="shared" si="0"/>
        <v>-1829336</v>
      </c>
      <c r="F14" s="57">
        <v>20120832</v>
      </c>
      <c r="G14" s="58">
        <v>23486129</v>
      </c>
      <c r="H14" s="59">
        <f t="shared" si="1"/>
        <v>3365297</v>
      </c>
      <c r="I14" s="59">
        <v>23486129</v>
      </c>
      <c r="J14" s="27">
        <f t="shared" si="2"/>
        <v>-9.2277289892584555</v>
      </c>
      <c r="K14" s="28">
        <f t="shared" si="3"/>
        <v>16.725436602224004</v>
      </c>
      <c r="L14" s="78">
        <v>11565291</v>
      </c>
      <c r="M14" s="79">
        <v>11554547</v>
      </c>
      <c r="N14" s="29">
        <f t="shared" si="4"/>
        <v>-15.817466244472362</v>
      </c>
      <c r="O14" s="28">
        <f t="shared" si="5"/>
        <v>29.125304522972645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11565291</v>
      </c>
      <c r="M15" s="79">
        <v>11554547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189415488</v>
      </c>
      <c r="D16" s="58">
        <v>188838497</v>
      </c>
      <c r="E16" s="59">
        <f t="shared" si="0"/>
        <v>-576991</v>
      </c>
      <c r="F16" s="57">
        <v>203811072</v>
      </c>
      <c r="G16" s="58">
        <v>199413453</v>
      </c>
      <c r="H16" s="59">
        <f t="shared" si="1"/>
        <v>-4397619</v>
      </c>
      <c r="I16" s="59">
        <v>211757146</v>
      </c>
      <c r="J16" s="27">
        <f t="shared" si="2"/>
        <v>-0.30461658974793021</v>
      </c>
      <c r="K16" s="28">
        <f t="shared" si="3"/>
        <v>-2.1576938666021048</v>
      </c>
      <c r="L16" s="78">
        <v>11565291</v>
      </c>
      <c r="M16" s="79">
        <v>11554547</v>
      </c>
      <c r="N16" s="29">
        <f t="shared" si="4"/>
        <v>-4.9889881715903215</v>
      </c>
      <c r="O16" s="28">
        <f t="shared" si="5"/>
        <v>-38.059640070701171</v>
      </c>
      <c r="Q16" s="30"/>
    </row>
    <row r="17" spans="1:17" ht="13" x14ac:dyDescent="0.3">
      <c r="A17" s="1" t="s">
        <v>16</v>
      </c>
      <c r="B17" s="26" t="s">
        <v>26</v>
      </c>
      <c r="C17" s="57">
        <v>101231092</v>
      </c>
      <c r="D17" s="58">
        <v>113035287</v>
      </c>
      <c r="E17" s="59">
        <f t="shared" si="0"/>
        <v>11804195</v>
      </c>
      <c r="F17" s="57">
        <v>102288288</v>
      </c>
      <c r="G17" s="58">
        <v>107556031</v>
      </c>
      <c r="H17" s="59">
        <f t="shared" si="1"/>
        <v>5267743</v>
      </c>
      <c r="I17" s="59">
        <v>99158707</v>
      </c>
      <c r="J17" s="39">
        <f t="shared" si="2"/>
        <v>11.660641771996296</v>
      </c>
      <c r="K17" s="28">
        <f t="shared" si="3"/>
        <v>5.1498984908223315</v>
      </c>
      <c r="L17" s="82">
        <v>11565291</v>
      </c>
      <c r="M17" s="79">
        <v>11554547</v>
      </c>
      <c r="N17" s="29">
        <f t="shared" si="4"/>
        <v>102.06569813072581</v>
      </c>
      <c r="O17" s="28">
        <f t="shared" si="5"/>
        <v>45.590216561497392</v>
      </c>
      <c r="Q17" s="30"/>
    </row>
    <row r="18" spans="1:17" ht="14" x14ac:dyDescent="0.3">
      <c r="A18" s="1" t="s">
        <v>16</v>
      </c>
      <c r="B18" s="31" t="s">
        <v>27</v>
      </c>
      <c r="C18" s="60">
        <v>474640924</v>
      </c>
      <c r="D18" s="61">
        <v>486206215</v>
      </c>
      <c r="E18" s="62">
        <f t="shared" si="0"/>
        <v>11565291</v>
      </c>
      <c r="F18" s="60">
        <v>499547428</v>
      </c>
      <c r="G18" s="61">
        <v>511101975</v>
      </c>
      <c r="H18" s="62">
        <f t="shared" si="1"/>
        <v>11554547</v>
      </c>
      <c r="I18" s="62">
        <v>518486787</v>
      </c>
      <c r="J18" s="40">
        <f t="shared" si="2"/>
        <v>2.4366400820507419</v>
      </c>
      <c r="K18" s="33">
        <f t="shared" si="3"/>
        <v>2.3130030007881457</v>
      </c>
      <c r="L18" s="83">
        <v>11565291</v>
      </c>
      <c r="M18" s="81">
        <v>11554547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13001576</v>
      </c>
      <c r="D19" s="67">
        <v>29358612</v>
      </c>
      <c r="E19" s="68">
        <f t="shared" si="0"/>
        <v>16357036</v>
      </c>
      <c r="F19" s="69">
        <v>14063456</v>
      </c>
      <c r="G19" s="70">
        <v>28433962</v>
      </c>
      <c r="H19" s="71">
        <f t="shared" si="1"/>
        <v>14370506</v>
      </c>
      <c r="I19" s="71">
        <v>47124942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22846106</v>
      </c>
      <c r="M22" s="79">
        <v>6618507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26550000</v>
      </c>
      <c r="E23" s="59">
        <f t="shared" si="0"/>
        <v>26550000</v>
      </c>
      <c r="F23" s="57">
        <v>0</v>
      </c>
      <c r="G23" s="58">
        <v>11524950</v>
      </c>
      <c r="H23" s="59">
        <f t="shared" si="1"/>
        <v>11524950</v>
      </c>
      <c r="I23" s="59">
        <v>5169694</v>
      </c>
      <c r="J23" s="27">
        <f t="shared" si="2"/>
        <v>0</v>
      </c>
      <c r="K23" s="28">
        <f t="shared" si="3"/>
        <v>0</v>
      </c>
      <c r="L23" s="78">
        <v>22846106</v>
      </c>
      <c r="M23" s="79">
        <v>6618507</v>
      </c>
      <c r="N23" s="29">
        <f t="shared" si="4"/>
        <v>116.21236459289823</v>
      </c>
      <c r="O23" s="28">
        <f t="shared" si="5"/>
        <v>174.13217210467559</v>
      </c>
      <c r="Q23" s="30"/>
    </row>
    <row r="24" spans="1:17" ht="13" x14ac:dyDescent="0.3">
      <c r="A24" s="4" t="s">
        <v>16</v>
      </c>
      <c r="B24" s="26" t="s">
        <v>32</v>
      </c>
      <c r="C24" s="57">
        <v>20933244</v>
      </c>
      <c r="D24" s="58">
        <v>17229350</v>
      </c>
      <c r="E24" s="59">
        <f t="shared" si="0"/>
        <v>-3703894</v>
      </c>
      <c r="F24" s="57">
        <v>23216292</v>
      </c>
      <c r="G24" s="58">
        <v>18309849</v>
      </c>
      <c r="H24" s="59">
        <f t="shared" si="1"/>
        <v>-4906443</v>
      </c>
      <c r="I24" s="59">
        <v>19016300</v>
      </c>
      <c r="J24" s="27">
        <f t="shared" si="2"/>
        <v>-17.693836655226491</v>
      </c>
      <c r="K24" s="28">
        <f t="shared" si="3"/>
        <v>-21.133620304224294</v>
      </c>
      <c r="L24" s="78">
        <v>22846106</v>
      </c>
      <c r="M24" s="79">
        <v>6618507</v>
      </c>
      <c r="N24" s="29">
        <f t="shared" si="4"/>
        <v>-16.212364592898236</v>
      </c>
      <c r="O24" s="28">
        <f t="shared" si="5"/>
        <v>-74.132172104675575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22846106</v>
      </c>
      <c r="M25" s="79">
        <v>6618507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20933244</v>
      </c>
      <c r="D26" s="61">
        <v>43779350</v>
      </c>
      <c r="E26" s="62">
        <f t="shared" si="0"/>
        <v>22846106</v>
      </c>
      <c r="F26" s="60">
        <v>23216292</v>
      </c>
      <c r="G26" s="61">
        <v>29834799</v>
      </c>
      <c r="H26" s="62">
        <f t="shared" si="1"/>
        <v>6618507</v>
      </c>
      <c r="I26" s="62">
        <v>24185994</v>
      </c>
      <c r="J26" s="40">
        <f t="shared" si="2"/>
        <v>109.13791479237523</v>
      </c>
      <c r="K26" s="33">
        <f t="shared" si="3"/>
        <v>28.508027896961323</v>
      </c>
      <c r="L26" s="83">
        <v>22846106</v>
      </c>
      <c r="M26" s="81">
        <v>6618507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22846106</v>
      </c>
      <c r="M28" s="79">
        <v>6618507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3999996</v>
      </c>
      <c r="D29" s="58">
        <v>6000000</v>
      </c>
      <c r="E29" s="59">
        <f t="shared" si="0"/>
        <v>2000004</v>
      </c>
      <c r="F29" s="57">
        <v>5000004</v>
      </c>
      <c r="G29" s="58">
        <v>0</v>
      </c>
      <c r="H29" s="59">
        <f t="shared" si="1"/>
        <v>-5000004</v>
      </c>
      <c r="I29" s="59">
        <v>0</v>
      </c>
      <c r="J29" s="27">
        <f t="shared" si="2"/>
        <v>50.000150000150001</v>
      </c>
      <c r="K29" s="28">
        <f t="shared" si="3"/>
        <v>-100</v>
      </c>
      <c r="L29" s="78">
        <v>22846106</v>
      </c>
      <c r="M29" s="79">
        <v>6618507</v>
      </c>
      <c r="N29" s="29">
        <f t="shared" si="4"/>
        <v>8.7542445964314446</v>
      </c>
      <c r="O29" s="28">
        <f t="shared" si="5"/>
        <v>-75.545799075229496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22846106</v>
      </c>
      <c r="M30" s="79">
        <v>6618507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16933248</v>
      </c>
      <c r="D31" s="58">
        <v>9973309</v>
      </c>
      <c r="E31" s="59">
        <f t="shared" si="0"/>
        <v>-6959939</v>
      </c>
      <c r="F31" s="57">
        <v>18216288</v>
      </c>
      <c r="G31" s="58">
        <v>12516099</v>
      </c>
      <c r="H31" s="59">
        <f t="shared" si="1"/>
        <v>-5700189</v>
      </c>
      <c r="I31" s="59">
        <v>11000000</v>
      </c>
      <c r="J31" s="27">
        <f t="shared" si="2"/>
        <v>-41.102209097746631</v>
      </c>
      <c r="K31" s="28">
        <f t="shared" si="3"/>
        <v>-31.291715414249051</v>
      </c>
      <c r="L31" s="78">
        <v>22846106</v>
      </c>
      <c r="M31" s="79">
        <v>6618507</v>
      </c>
      <c r="N31" s="29">
        <f t="shared" si="4"/>
        <v>-30.46444326223471</v>
      </c>
      <c r="O31" s="28">
        <f t="shared" si="5"/>
        <v>-86.124997676968533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27806041</v>
      </c>
      <c r="E32" s="59">
        <f t="shared" si="0"/>
        <v>27806041</v>
      </c>
      <c r="F32" s="57">
        <v>0</v>
      </c>
      <c r="G32" s="58">
        <v>17318700</v>
      </c>
      <c r="H32" s="59">
        <f t="shared" si="1"/>
        <v>17318700</v>
      </c>
      <c r="I32" s="59">
        <v>13185994</v>
      </c>
      <c r="J32" s="27">
        <f t="shared" si="2"/>
        <v>0</v>
      </c>
      <c r="K32" s="28">
        <f t="shared" si="3"/>
        <v>0</v>
      </c>
      <c r="L32" s="78">
        <v>22846106</v>
      </c>
      <c r="M32" s="79">
        <v>6618507</v>
      </c>
      <c r="N32" s="29">
        <f t="shared" si="4"/>
        <v>121.71019866580326</v>
      </c>
      <c r="O32" s="28">
        <f t="shared" si="5"/>
        <v>261.67079675219804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20933244</v>
      </c>
      <c r="D33" s="76">
        <v>43779350</v>
      </c>
      <c r="E33" s="77">
        <f t="shared" si="0"/>
        <v>22846106</v>
      </c>
      <c r="F33" s="75">
        <v>23216292</v>
      </c>
      <c r="G33" s="76">
        <v>29834799</v>
      </c>
      <c r="H33" s="77">
        <f t="shared" si="1"/>
        <v>6618507</v>
      </c>
      <c r="I33" s="77">
        <v>24185994</v>
      </c>
      <c r="J33" s="53">
        <f t="shared" si="2"/>
        <v>109.13791479237523</v>
      </c>
      <c r="K33" s="54">
        <f t="shared" si="3"/>
        <v>28.508027896961323</v>
      </c>
      <c r="L33" s="90">
        <v>22846106</v>
      </c>
      <c r="M33" s="91">
        <v>6618507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55176230</v>
      </c>
      <c r="D8" s="58">
        <v>62160076</v>
      </c>
      <c r="E8" s="59">
        <f>$D8       -$C8</f>
        <v>6983846</v>
      </c>
      <c r="F8" s="57">
        <v>57659162</v>
      </c>
      <c r="G8" s="58">
        <v>65454584</v>
      </c>
      <c r="H8" s="59">
        <f>$G8       -$F8</f>
        <v>7795422</v>
      </c>
      <c r="I8" s="59">
        <v>68792768</v>
      </c>
      <c r="J8" s="27">
        <f>IF(($C8       =0),0,(($E8       /$C8       )*100))</f>
        <v>12.657345382241591</v>
      </c>
      <c r="K8" s="28">
        <f>IF(($F8       =0),0,(($H8       /$F8       )*100))</f>
        <v>13.519832286150812</v>
      </c>
      <c r="L8" s="78">
        <v>49288972</v>
      </c>
      <c r="M8" s="79">
        <v>26182433</v>
      </c>
      <c r="N8" s="29">
        <f>IF(($L8       =0),0,(($E8       /$L8       )*100))</f>
        <v>14.169185756197148</v>
      </c>
      <c r="O8" s="28">
        <f>IF(($M8       =0),0,(($H8       /$M8       )*100))</f>
        <v>29.773482090071614</v>
      </c>
      <c r="Q8" s="30"/>
    </row>
    <row r="9" spans="1:17" ht="13" x14ac:dyDescent="0.3">
      <c r="A9" s="1" t="s">
        <v>16</v>
      </c>
      <c r="B9" s="26" t="s">
        <v>19</v>
      </c>
      <c r="C9" s="57">
        <v>37954363</v>
      </c>
      <c r="D9" s="58">
        <v>39560415</v>
      </c>
      <c r="E9" s="59">
        <f>$D9       -$C9</f>
        <v>1606052</v>
      </c>
      <c r="F9" s="57">
        <v>42873339</v>
      </c>
      <c r="G9" s="58">
        <v>41779826</v>
      </c>
      <c r="H9" s="59">
        <f>$G9       -$F9</f>
        <v>-1093513</v>
      </c>
      <c r="I9" s="59">
        <v>44338707</v>
      </c>
      <c r="J9" s="27">
        <f>IF(($C9       =0),0,(($E9       /$C9       )*100))</f>
        <v>4.2315345932692896</v>
      </c>
      <c r="K9" s="28">
        <f>IF(($F9       =0),0,(($H9       /$F9       )*100))</f>
        <v>-2.5505664487666801</v>
      </c>
      <c r="L9" s="78">
        <v>49288972</v>
      </c>
      <c r="M9" s="79">
        <v>26182433</v>
      </c>
      <c r="N9" s="29">
        <f>IF(($L9       =0),0,(($E9       /$L9       )*100))</f>
        <v>3.2584408536660088</v>
      </c>
      <c r="O9" s="28">
        <f>IF(($M9       =0),0,(($H9       /$M9       )*100))</f>
        <v>-4.176514077205888</v>
      </c>
      <c r="Q9" s="30"/>
    </row>
    <row r="10" spans="1:17" ht="13" x14ac:dyDescent="0.3">
      <c r="A10" s="1" t="s">
        <v>16</v>
      </c>
      <c r="B10" s="26" t="s">
        <v>20</v>
      </c>
      <c r="C10" s="57">
        <v>216113731</v>
      </c>
      <c r="D10" s="58">
        <v>256812805</v>
      </c>
      <c r="E10" s="59">
        <f t="shared" ref="E10:E33" si="0">$D10      -$C10</f>
        <v>40699074</v>
      </c>
      <c r="F10" s="57">
        <v>204974859</v>
      </c>
      <c r="G10" s="58">
        <v>224455383</v>
      </c>
      <c r="H10" s="59">
        <f t="shared" ref="H10:H33" si="1">$G10      -$F10</f>
        <v>19480524</v>
      </c>
      <c r="I10" s="59">
        <v>233396105</v>
      </c>
      <c r="J10" s="27">
        <f t="shared" ref="J10:J33" si="2">IF(($C10      =0),0,(($E10      /$C10      )*100))</f>
        <v>18.832248099959923</v>
      </c>
      <c r="K10" s="28">
        <f t="shared" ref="K10:K33" si="3">IF(($F10      =0),0,(($H10      /$F10      )*100))</f>
        <v>9.5038601782865477</v>
      </c>
      <c r="L10" s="78">
        <v>49288972</v>
      </c>
      <c r="M10" s="79">
        <v>26182433</v>
      </c>
      <c r="N10" s="29">
        <f t="shared" ref="N10:N33" si="4">IF(($L10      =0),0,(($E10      /$L10      )*100))</f>
        <v>82.572373390136846</v>
      </c>
      <c r="O10" s="28">
        <f t="shared" ref="O10:O33" si="5">IF(($M10      =0),0,(($H10      /$M10      )*100))</f>
        <v>74.40303198713427</v>
      </c>
      <c r="Q10" s="30"/>
    </row>
    <row r="11" spans="1:17" ht="14" x14ac:dyDescent="0.3">
      <c r="A11" s="4" t="s">
        <v>16</v>
      </c>
      <c r="B11" s="31" t="s">
        <v>21</v>
      </c>
      <c r="C11" s="60">
        <v>309244324</v>
      </c>
      <c r="D11" s="61">
        <v>358533296</v>
      </c>
      <c r="E11" s="62">
        <f t="shared" si="0"/>
        <v>49288972</v>
      </c>
      <c r="F11" s="60">
        <v>305507360</v>
      </c>
      <c r="G11" s="61">
        <v>331689793</v>
      </c>
      <c r="H11" s="62">
        <f t="shared" si="1"/>
        <v>26182433</v>
      </c>
      <c r="I11" s="62">
        <v>346527580</v>
      </c>
      <c r="J11" s="32">
        <f t="shared" si="2"/>
        <v>15.938521154554804</v>
      </c>
      <c r="K11" s="33">
        <f t="shared" si="3"/>
        <v>8.5701480317855516</v>
      </c>
      <c r="L11" s="80">
        <v>49288972</v>
      </c>
      <c r="M11" s="81">
        <v>26182433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124971598</v>
      </c>
      <c r="D13" s="58">
        <v>124643668</v>
      </c>
      <c r="E13" s="59">
        <f t="shared" si="0"/>
        <v>-327930</v>
      </c>
      <c r="F13" s="57">
        <v>132220173</v>
      </c>
      <c r="G13" s="58">
        <v>125638774</v>
      </c>
      <c r="H13" s="59">
        <f t="shared" si="1"/>
        <v>-6581399</v>
      </c>
      <c r="I13" s="59">
        <v>132835653</v>
      </c>
      <c r="J13" s="27">
        <f t="shared" si="2"/>
        <v>-0.26240362230144487</v>
      </c>
      <c r="K13" s="28">
        <f t="shared" si="3"/>
        <v>-4.9776057999863603</v>
      </c>
      <c r="L13" s="78">
        <v>5963537</v>
      </c>
      <c r="M13" s="79">
        <v>-65635649</v>
      </c>
      <c r="N13" s="29">
        <f t="shared" si="4"/>
        <v>-5.4989178402012096</v>
      </c>
      <c r="O13" s="28">
        <f t="shared" si="5"/>
        <v>10.02717136231867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78</v>
      </c>
      <c r="H14" s="59">
        <f t="shared" si="1"/>
        <v>78</v>
      </c>
      <c r="I14" s="59">
        <v>78</v>
      </c>
      <c r="J14" s="27">
        <f t="shared" si="2"/>
        <v>0</v>
      </c>
      <c r="K14" s="28">
        <f t="shared" si="3"/>
        <v>0</v>
      </c>
      <c r="L14" s="78">
        <v>5963537</v>
      </c>
      <c r="M14" s="79">
        <v>-65635649</v>
      </c>
      <c r="N14" s="29">
        <f t="shared" si="4"/>
        <v>0</v>
      </c>
      <c r="O14" s="28">
        <f t="shared" si="5"/>
        <v>-1.1883785898117653E-4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5963537</v>
      </c>
      <c r="M15" s="79">
        <v>-65635649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38676522</v>
      </c>
      <c r="D16" s="58">
        <v>40869565</v>
      </c>
      <c r="E16" s="59">
        <f t="shared" si="0"/>
        <v>2193043</v>
      </c>
      <c r="F16" s="57">
        <v>40919761</v>
      </c>
      <c r="G16" s="58">
        <v>41583000</v>
      </c>
      <c r="H16" s="59">
        <f t="shared" si="1"/>
        <v>663239</v>
      </c>
      <c r="I16" s="59">
        <v>41785200</v>
      </c>
      <c r="J16" s="27">
        <f t="shared" si="2"/>
        <v>5.6702177098550894</v>
      </c>
      <c r="K16" s="28">
        <f t="shared" si="3"/>
        <v>1.6208281372904403</v>
      </c>
      <c r="L16" s="78">
        <v>5963537</v>
      </c>
      <c r="M16" s="79">
        <v>-65635649</v>
      </c>
      <c r="N16" s="29">
        <f t="shared" si="4"/>
        <v>36.774199606709914</v>
      </c>
      <c r="O16" s="28">
        <f t="shared" si="5"/>
        <v>-1.010485932728417</v>
      </c>
      <c r="Q16" s="30"/>
    </row>
    <row r="17" spans="1:17" ht="13" x14ac:dyDescent="0.3">
      <c r="A17" s="1" t="s">
        <v>16</v>
      </c>
      <c r="B17" s="26" t="s">
        <v>26</v>
      </c>
      <c r="C17" s="57">
        <v>163451511</v>
      </c>
      <c r="D17" s="58">
        <v>167549935</v>
      </c>
      <c r="E17" s="59">
        <f t="shared" si="0"/>
        <v>4098424</v>
      </c>
      <c r="F17" s="57">
        <v>167815097</v>
      </c>
      <c r="G17" s="58">
        <v>108097530</v>
      </c>
      <c r="H17" s="59">
        <f t="shared" si="1"/>
        <v>-59717567</v>
      </c>
      <c r="I17" s="59">
        <v>110145559</v>
      </c>
      <c r="J17" s="39">
        <f t="shared" si="2"/>
        <v>2.5074249695984765</v>
      </c>
      <c r="K17" s="28">
        <f t="shared" si="3"/>
        <v>-35.585336520706477</v>
      </c>
      <c r="L17" s="82">
        <v>5963537</v>
      </c>
      <c r="M17" s="79">
        <v>-65635649</v>
      </c>
      <c r="N17" s="29">
        <f t="shared" si="4"/>
        <v>68.724718233491302</v>
      </c>
      <c r="O17" s="28">
        <f t="shared" si="5"/>
        <v>90.983433408268738</v>
      </c>
      <c r="Q17" s="30"/>
    </row>
    <row r="18" spans="1:17" ht="14" x14ac:dyDescent="0.3">
      <c r="A18" s="1" t="s">
        <v>16</v>
      </c>
      <c r="B18" s="31" t="s">
        <v>27</v>
      </c>
      <c r="C18" s="60">
        <v>327099631</v>
      </c>
      <c r="D18" s="61">
        <v>333063168</v>
      </c>
      <c r="E18" s="62">
        <f t="shared" si="0"/>
        <v>5963537</v>
      </c>
      <c r="F18" s="60">
        <v>340955031</v>
      </c>
      <c r="G18" s="61">
        <v>275319382</v>
      </c>
      <c r="H18" s="62">
        <f t="shared" si="1"/>
        <v>-65635649</v>
      </c>
      <c r="I18" s="62">
        <v>284766490</v>
      </c>
      <c r="J18" s="40">
        <f t="shared" si="2"/>
        <v>1.8231561380147199</v>
      </c>
      <c r="K18" s="33">
        <f t="shared" si="3"/>
        <v>-19.250529551505576</v>
      </c>
      <c r="L18" s="83">
        <v>5963537</v>
      </c>
      <c r="M18" s="81">
        <v>-65635649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-17855307</v>
      </c>
      <c r="D19" s="67">
        <v>25470128</v>
      </c>
      <c r="E19" s="68">
        <f t="shared" si="0"/>
        <v>43325435</v>
      </c>
      <c r="F19" s="69">
        <v>-35447671</v>
      </c>
      <c r="G19" s="70">
        <v>56370411</v>
      </c>
      <c r="H19" s="71">
        <f t="shared" si="1"/>
        <v>91818082</v>
      </c>
      <c r="I19" s="71">
        <v>61761090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22760519</v>
      </c>
      <c r="M22" s="79">
        <v>-386054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36</v>
      </c>
      <c r="D23" s="58">
        <v>23341560</v>
      </c>
      <c r="E23" s="59">
        <f t="shared" si="0"/>
        <v>23341524</v>
      </c>
      <c r="F23" s="57">
        <v>36</v>
      </c>
      <c r="G23" s="58">
        <v>1204</v>
      </c>
      <c r="H23" s="59">
        <f t="shared" si="1"/>
        <v>1168</v>
      </c>
      <c r="I23" s="59">
        <v>2437</v>
      </c>
      <c r="J23" s="27">
        <f t="shared" si="2"/>
        <v>64837566.666666664</v>
      </c>
      <c r="K23" s="28">
        <f t="shared" si="3"/>
        <v>3244.4444444444443</v>
      </c>
      <c r="L23" s="78">
        <v>22760519</v>
      </c>
      <c r="M23" s="79">
        <v>-386054</v>
      </c>
      <c r="N23" s="29">
        <f t="shared" si="4"/>
        <v>102.55268783633625</v>
      </c>
      <c r="O23" s="28">
        <f t="shared" si="5"/>
        <v>-0.30254834815854775</v>
      </c>
      <c r="Q23" s="30"/>
    </row>
    <row r="24" spans="1:17" ht="13" x14ac:dyDescent="0.3">
      <c r="A24" s="4" t="s">
        <v>16</v>
      </c>
      <c r="B24" s="26" t="s">
        <v>32</v>
      </c>
      <c r="C24" s="57">
        <v>32831304</v>
      </c>
      <c r="D24" s="58">
        <v>32250299</v>
      </c>
      <c r="E24" s="59">
        <f t="shared" si="0"/>
        <v>-581005</v>
      </c>
      <c r="F24" s="57">
        <v>29565217</v>
      </c>
      <c r="G24" s="58">
        <v>29177995</v>
      </c>
      <c r="H24" s="59">
        <f t="shared" si="1"/>
        <v>-387222</v>
      </c>
      <c r="I24" s="59">
        <v>30436088</v>
      </c>
      <c r="J24" s="27">
        <f t="shared" si="2"/>
        <v>-1.7696677536780143</v>
      </c>
      <c r="K24" s="28">
        <f t="shared" si="3"/>
        <v>-1.3097214879227845</v>
      </c>
      <c r="L24" s="78">
        <v>22760519</v>
      </c>
      <c r="M24" s="79">
        <v>-386054</v>
      </c>
      <c r="N24" s="29">
        <f t="shared" si="4"/>
        <v>-2.5526878363362449</v>
      </c>
      <c r="O24" s="28">
        <f t="shared" si="5"/>
        <v>100.30254834815855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22760519</v>
      </c>
      <c r="M25" s="79">
        <v>-386054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32831340</v>
      </c>
      <c r="D26" s="61">
        <v>55591859</v>
      </c>
      <c r="E26" s="62">
        <f t="shared" si="0"/>
        <v>22760519</v>
      </c>
      <c r="F26" s="60">
        <v>29565253</v>
      </c>
      <c r="G26" s="61">
        <v>29179199</v>
      </c>
      <c r="H26" s="62">
        <f t="shared" si="1"/>
        <v>-386054</v>
      </c>
      <c r="I26" s="62">
        <v>30438525</v>
      </c>
      <c r="J26" s="40">
        <f t="shared" si="2"/>
        <v>69.325586467076889</v>
      </c>
      <c r="K26" s="33">
        <f t="shared" si="3"/>
        <v>-1.3057693096690226</v>
      </c>
      <c r="L26" s="83">
        <v>22760519</v>
      </c>
      <c r="M26" s="81">
        <v>-386054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28</v>
      </c>
      <c r="J28" s="27">
        <f t="shared" si="2"/>
        <v>0</v>
      </c>
      <c r="K28" s="28">
        <f t="shared" si="3"/>
        <v>0</v>
      </c>
      <c r="L28" s="78">
        <v>22760519</v>
      </c>
      <c r="M28" s="79">
        <v>-386054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72</v>
      </c>
      <c r="E29" s="59">
        <f t="shared" si="0"/>
        <v>72</v>
      </c>
      <c r="F29" s="57">
        <v>0</v>
      </c>
      <c r="G29" s="58">
        <v>84</v>
      </c>
      <c r="H29" s="59">
        <f t="shared" si="1"/>
        <v>84</v>
      </c>
      <c r="I29" s="59">
        <v>141</v>
      </c>
      <c r="J29" s="27">
        <f t="shared" si="2"/>
        <v>0</v>
      </c>
      <c r="K29" s="28">
        <f t="shared" si="3"/>
        <v>0</v>
      </c>
      <c r="L29" s="78">
        <v>22760519</v>
      </c>
      <c r="M29" s="79">
        <v>-386054</v>
      </c>
      <c r="N29" s="29">
        <f t="shared" si="4"/>
        <v>3.1633725048185409E-4</v>
      </c>
      <c r="O29" s="28">
        <f t="shared" si="5"/>
        <v>-2.1758614079895558E-2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28</v>
      </c>
      <c r="J30" s="27">
        <f t="shared" si="2"/>
        <v>0</v>
      </c>
      <c r="K30" s="28">
        <f t="shared" si="3"/>
        <v>0</v>
      </c>
      <c r="L30" s="78">
        <v>22760519</v>
      </c>
      <c r="M30" s="79">
        <v>-386054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13700869</v>
      </c>
      <c r="D31" s="58">
        <v>25277421</v>
      </c>
      <c r="E31" s="59">
        <f t="shared" si="0"/>
        <v>11576552</v>
      </c>
      <c r="F31" s="57">
        <v>29565217</v>
      </c>
      <c r="G31" s="58">
        <v>9726223</v>
      </c>
      <c r="H31" s="59">
        <f t="shared" si="1"/>
        <v>-19838994</v>
      </c>
      <c r="I31" s="59">
        <v>10145960</v>
      </c>
      <c r="J31" s="27">
        <f t="shared" si="2"/>
        <v>84.495019987418317</v>
      </c>
      <c r="K31" s="28">
        <f t="shared" si="3"/>
        <v>-67.102480594003424</v>
      </c>
      <c r="L31" s="78">
        <v>22760519</v>
      </c>
      <c r="M31" s="79">
        <v>-386054</v>
      </c>
      <c r="N31" s="29">
        <f t="shared" si="4"/>
        <v>50.862425413058467</v>
      </c>
      <c r="O31" s="28">
        <f t="shared" si="5"/>
        <v>5138.9168354686135</v>
      </c>
      <c r="Q31" s="30"/>
    </row>
    <row r="32" spans="1:17" ht="13" x14ac:dyDescent="0.3">
      <c r="A32" s="4" t="s">
        <v>16</v>
      </c>
      <c r="B32" s="26" t="s">
        <v>39</v>
      </c>
      <c r="C32" s="57">
        <v>19130471</v>
      </c>
      <c r="D32" s="58">
        <v>30314366</v>
      </c>
      <c r="E32" s="59">
        <f t="shared" si="0"/>
        <v>11183895</v>
      </c>
      <c r="F32" s="57">
        <v>36</v>
      </c>
      <c r="G32" s="58">
        <v>19452892</v>
      </c>
      <c r="H32" s="59">
        <f t="shared" si="1"/>
        <v>19452856</v>
      </c>
      <c r="I32" s="59">
        <v>20292368</v>
      </c>
      <c r="J32" s="27">
        <f t="shared" si="2"/>
        <v>58.461158640579214</v>
      </c>
      <c r="K32" s="28">
        <f t="shared" si="3"/>
        <v>54035711.111111112</v>
      </c>
      <c r="L32" s="78">
        <v>22760519</v>
      </c>
      <c r="M32" s="79">
        <v>-386054</v>
      </c>
      <c r="N32" s="29">
        <f t="shared" si="4"/>
        <v>49.137258249691058</v>
      </c>
      <c r="O32" s="28">
        <f t="shared" si="5"/>
        <v>-5038.8950768545337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32831340</v>
      </c>
      <c r="D33" s="76">
        <v>55591859</v>
      </c>
      <c r="E33" s="77">
        <f t="shared" si="0"/>
        <v>22760519</v>
      </c>
      <c r="F33" s="75">
        <v>29565253</v>
      </c>
      <c r="G33" s="76">
        <v>29179199</v>
      </c>
      <c r="H33" s="77">
        <f t="shared" si="1"/>
        <v>-386054</v>
      </c>
      <c r="I33" s="77">
        <v>30438525</v>
      </c>
      <c r="J33" s="53">
        <f t="shared" si="2"/>
        <v>69.325586467076889</v>
      </c>
      <c r="K33" s="54">
        <f t="shared" si="3"/>
        <v>-1.3057693096690226</v>
      </c>
      <c r="L33" s="90">
        <v>22760519</v>
      </c>
      <c r="M33" s="91">
        <v>-386054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27321725</v>
      </c>
      <c r="D8" s="58">
        <v>32999999</v>
      </c>
      <c r="E8" s="59">
        <f>$D8       -$C8</f>
        <v>5678274</v>
      </c>
      <c r="F8" s="57">
        <v>28141376</v>
      </c>
      <c r="G8" s="58">
        <v>34319998</v>
      </c>
      <c r="H8" s="59">
        <f>$G8       -$F8</f>
        <v>6178622</v>
      </c>
      <c r="I8" s="59">
        <v>35692798</v>
      </c>
      <c r="J8" s="27">
        <f>IF(($C8       =0),0,(($E8       /$C8       )*100))</f>
        <v>20.782999609285284</v>
      </c>
      <c r="K8" s="28">
        <f>IF(($F8       =0),0,(($H8       /$F8       )*100))</f>
        <v>21.955649929839964</v>
      </c>
      <c r="L8" s="78">
        <v>322344</v>
      </c>
      <c r="M8" s="79">
        <v>17210014</v>
      </c>
      <c r="N8" s="29">
        <f>IF(($L8       =0),0,(($E8       /$L8       )*100))</f>
        <v>1761.5572183754</v>
      </c>
      <c r="O8" s="28">
        <f>IF(($M8       =0),0,(($H8       /$M8       )*100))</f>
        <v>35.901318848433242</v>
      </c>
      <c r="Q8" s="30"/>
    </row>
    <row r="9" spans="1:17" ht="13" x14ac:dyDescent="0.3">
      <c r="A9" s="1" t="s">
        <v>16</v>
      </c>
      <c r="B9" s="26" t="s">
        <v>19</v>
      </c>
      <c r="C9" s="57">
        <v>721000</v>
      </c>
      <c r="D9" s="58">
        <v>600000</v>
      </c>
      <c r="E9" s="59">
        <f>$D9       -$C9</f>
        <v>-121000</v>
      </c>
      <c r="F9" s="57">
        <v>743000</v>
      </c>
      <c r="G9" s="58">
        <v>624000</v>
      </c>
      <c r="H9" s="59">
        <f>$G9       -$F9</f>
        <v>-119000</v>
      </c>
      <c r="I9" s="59">
        <v>648960</v>
      </c>
      <c r="J9" s="27">
        <f>IF(($C9       =0),0,(($E9       /$C9       )*100))</f>
        <v>-16.782246879334259</v>
      </c>
      <c r="K9" s="28">
        <f>IF(($F9       =0),0,(($H9       /$F9       )*100))</f>
        <v>-16.01615074024226</v>
      </c>
      <c r="L9" s="78">
        <v>322344</v>
      </c>
      <c r="M9" s="79">
        <v>17210014</v>
      </c>
      <c r="N9" s="29">
        <f>IF(($L9       =0),0,(($E9       /$L9       )*100))</f>
        <v>-37.537537537537538</v>
      </c>
      <c r="O9" s="28">
        <f>IF(($M9       =0),0,(($H9       /$M9       )*100))</f>
        <v>-0.69145789189944873</v>
      </c>
      <c r="Q9" s="30"/>
    </row>
    <row r="10" spans="1:17" ht="13" x14ac:dyDescent="0.3">
      <c r="A10" s="1" t="s">
        <v>16</v>
      </c>
      <c r="B10" s="26" t="s">
        <v>20</v>
      </c>
      <c r="C10" s="57">
        <v>268452526</v>
      </c>
      <c r="D10" s="58">
        <v>263217596</v>
      </c>
      <c r="E10" s="59">
        <f t="shared" ref="E10:E33" si="0">$D10      -$C10</f>
        <v>-5234930</v>
      </c>
      <c r="F10" s="57">
        <v>260287528</v>
      </c>
      <c r="G10" s="58">
        <v>271437920</v>
      </c>
      <c r="H10" s="59">
        <f t="shared" ref="H10:H33" si="1">$G10      -$F10</f>
        <v>11150392</v>
      </c>
      <c r="I10" s="59">
        <v>269316237</v>
      </c>
      <c r="J10" s="27">
        <f t="shared" ref="J10:J33" si="2">IF(($C10      =0),0,(($E10      /$C10      )*100))</f>
        <v>-1.9500393898323758</v>
      </c>
      <c r="K10" s="28">
        <f t="shared" ref="K10:K33" si="3">IF(($F10      =0),0,(($H10      /$F10      )*100))</f>
        <v>4.2838748693329629</v>
      </c>
      <c r="L10" s="78">
        <v>322344</v>
      </c>
      <c r="M10" s="79">
        <v>17210014</v>
      </c>
      <c r="N10" s="29">
        <f t="shared" ref="N10:N33" si="4">IF(($L10      =0),0,(($E10      /$L10      )*100))</f>
        <v>-1624.0196808378628</v>
      </c>
      <c r="O10" s="28">
        <f t="shared" ref="O10:O33" si="5">IF(($M10      =0),0,(($H10      /$M10      )*100))</f>
        <v>64.790139043466212</v>
      </c>
      <c r="Q10" s="30"/>
    </row>
    <row r="11" spans="1:17" ht="14" x14ac:dyDescent="0.3">
      <c r="A11" s="4" t="s">
        <v>16</v>
      </c>
      <c r="B11" s="31" t="s">
        <v>21</v>
      </c>
      <c r="C11" s="60">
        <v>296495251</v>
      </c>
      <c r="D11" s="61">
        <v>296817595</v>
      </c>
      <c r="E11" s="62">
        <f t="shared" si="0"/>
        <v>322344</v>
      </c>
      <c r="F11" s="60">
        <v>289171904</v>
      </c>
      <c r="G11" s="61">
        <v>306381918</v>
      </c>
      <c r="H11" s="62">
        <f t="shared" si="1"/>
        <v>17210014</v>
      </c>
      <c r="I11" s="62">
        <v>305657995</v>
      </c>
      <c r="J11" s="32">
        <f t="shared" si="2"/>
        <v>0.10871809882715457</v>
      </c>
      <c r="K11" s="33">
        <f t="shared" si="3"/>
        <v>5.951482063762322</v>
      </c>
      <c r="L11" s="80">
        <v>322344</v>
      </c>
      <c r="M11" s="81">
        <v>17210014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104125822</v>
      </c>
      <c r="D13" s="58">
        <v>119350276</v>
      </c>
      <c r="E13" s="59">
        <f t="shared" si="0"/>
        <v>15224454</v>
      </c>
      <c r="F13" s="57">
        <v>108706010</v>
      </c>
      <c r="G13" s="58">
        <v>127888762</v>
      </c>
      <c r="H13" s="59">
        <f t="shared" si="1"/>
        <v>19182752</v>
      </c>
      <c r="I13" s="59">
        <v>132422606</v>
      </c>
      <c r="J13" s="27">
        <f t="shared" si="2"/>
        <v>14.621208944693853</v>
      </c>
      <c r="K13" s="28">
        <f t="shared" si="3"/>
        <v>17.646450274460445</v>
      </c>
      <c r="L13" s="78">
        <v>38450622</v>
      </c>
      <c r="M13" s="79">
        <v>36278481</v>
      </c>
      <c r="N13" s="29">
        <f t="shared" si="4"/>
        <v>39.594818518150369</v>
      </c>
      <c r="O13" s="28">
        <f t="shared" si="5"/>
        <v>52.87639248181312</v>
      </c>
      <c r="Q13" s="30"/>
    </row>
    <row r="14" spans="1:17" ht="13" x14ac:dyDescent="0.3">
      <c r="A14" s="1" t="s">
        <v>16</v>
      </c>
      <c r="B14" s="26" t="s">
        <v>24</v>
      </c>
      <c r="C14" s="57">
        <v>9999996</v>
      </c>
      <c r="D14" s="58">
        <v>0</v>
      </c>
      <c r="E14" s="59">
        <f t="shared" si="0"/>
        <v>-9999996</v>
      </c>
      <c r="F14" s="57">
        <v>9999996</v>
      </c>
      <c r="G14" s="58">
        <v>0</v>
      </c>
      <c r="H14" s="59">
        <f t="shared" si="1"/>
        <v>-9999996</v>
      </c>
      <c r="I14" s="59">
        <v>0</v>
      </c>
      <c r="J14" s="27">
        <f t="shared" si="2"/>
        <v>-100</v>
      </c>
      <c r="K14" s="28">
        <f t="shared" si="3"/>
        <v>-100</v>
      </c>
      <c r="L14" s="78">
        <v>38450622</v>
      </c>
      <c r="M14" s="79">
        <v>36278481</v>
      </c>
      <c r="N14" s="29">
        <f t="shared" si="4"/>
        <v>-26.007371220158674</v>
      </c>
      <c r="O14" s="28">
        <f t="shared" si="5"/>
        <v>-27.564538879122306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38450622</v>
      </c>
      <c r="M15" s="79">
        <v>36278481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38450622</v>
      </c>
      <c r="M16" s="79">
        <v>36278481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183280550</v>
      </c>
      <c r="D17" s="58">
        <v>216506714</v>
      </c>
      <c r="E17" s="59">
        <f t="shared" si="0"/>
        <v>33226164</v>
      </c>
      <c r="F17" s="57">
        <v>186546672</v>
      </c>
      <c r="G17" s="58">
        <v>213642397</v>
      </c>
      <c r="H17" s="59">
        <f t="shared" si="1"/>
        <v>27095725</v>
      </c>
      <c r="I17" s="59">
        <v>222077756</v>
      </c>
      <c r="J17" s="39">
        <f t="shared" si="2"/>
        <v>18.128581565256106</v>
      </c>
      <c r="K17" s="28">
        <f t="shared" si="3"/>
        <v>14.524903987566178</v>
      </c>
      <c r="L17" s="82">
        <v>38450622</v>
      </c>
      <c r="M17" s="79">
        <v>36278481</v>
      </c>
      <c r="N17" s="29">
        <f t="shared" si="4"/>
        <v>86.412552702008298</v>
      </c>
      <c r="O17" s="28">
        <f t="shared" si="5"/>
        <v>74.688146397309197</v>
      </c>
      <c r="Q17" s="30"/>
    </row>
    <row r="18" spans="1:17" ht="14" x14ac:dyDescent="0.3">
      <c r="A18" s="1" t="s">
        <v>16</v>
      </c>
      <c r="B18" s="31" t="s">
        <v>27</v>
      </c>
      <c r="C18" s="60">
        <v>297406368</v>
      </c>
      <c r="D18" s="61">
        <v>335856990</v>
      </c>
      <c r="E18" s="62">
        <f t="shared" si="0"/>
        <v>38450622</v>
      </c>
      <c r="F18" s="60">
        <v>305252678</v>
      </c>
      <c r="G18" s="61">
        <v>341531159</v>
      </c>
      <c r="H18" s="62">
        <f t="shared" si="1"/>
        <v>36278481</v>
      </c>
      <c r="I18" s="62">
        <v>354500362</v>
      </c>
      <c r="J18" s="40">
        <f t="shared" si="2"/>
        <v>12.928647849261923</v>
      </c>
      <c r="K18" s="33">
        <f t="shared" si="3"/>
        <v>11.884737994010326</v>
      </c>
      <c r="L18" s="83">
        <v>38450622</v>
      </c>
      <c r="M18" s="81">
        <v>36278481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-911117</v>
      </c>
      <c r="D19" s="67">
        <v>-39039395</v>
      </c>
      <c r="E19" s="68">
        <f t="shared" si="0"/>
        <v>-38128278</v>
      </c>
      <c r="F19" s="69">
        <v>-16080774</v>
      </c>
      <c r="G19" s="70">
        <v>-35149241</v>
      </c>
      <c r="H19" s="71">
        <f t="shared" si="1"/>
        <v>-19068467</v>
      </c>
      <c r="I19" s="71">
        <v>-48842367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18408937</v>
      </c>
      <c r="M22" s="79">
        <v>-1628337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3519752</v>
      </c>
      <c r="D23" s="58">
        <v>14451678</v>
      </c>
      <c r="E23" s="59">
        <f t="shared" si="0"/>
        <v>10931926</v>
      </c>
      <c r="F23" s="57">
        <v>2633532</v>
      </c>
      <c r="G23" s="58">
        <v>1724320</v>
      </c>
      <c r="H23" s="59">
        <f t="shared" si="1"/>
        <v>-909212</v>
      </c>
      <c r="I23" s="59">
        <v>1036173</v>
      </c>
      <c r="J23" s="27">
        <f t="shared" si="2"/>
        <v>310.58796187913237</v>
      </c>
      <c r="K23" s="28">
        <f t="shared" si="3"/>
        <v>-34.524433346547525</v>
      </c>
      <c r="L23" s="78">
        <v>18408937</v>
      </c>
      <c r="M23" s="79">
        <v>-1628337</v>
      </c>
      <c r="N23" s="29">
        <f t="shared" si="4"/>
        <v>59.383798206273397</v>
      </c>
      <c r="O23" s="28">
        <f t="shared" si="5"/>
        <v>55.836844584382717</v>
      </c>
      <c r="Q23" s="30"/>
    </row>
    <row r="24" spans="1:17" ht="13" x14ac:dyDescent="0.3">
      <c r="A24" s="4" t="s">
        <v>16</v>
      </c>
      <c r="B24" s="26" t="s">
        <v>32</v>
      </c>
      <c r="C24" s="57">
        <v>57254972</v>
      </c>
      <c r="D24" s="58">
        <v>64731983</v>
      </c>
      <c r="E24" s="59">
        <f t="shared" si="0"/>
        <v>7477011</v>
      </c>
      <c r="F24" s="57">
        <v>59546104</v>
      </c>
      <c r="G24" s="58">
        <v>58826979</v>
      </c>
      <c r="H24" s="59">
        <f t="shared" si="1"/>
        <v>-719125</v>
      </c>
      <c r="I24" s="59">
        <v>35463581</v>
      </c>
      <c r="J24" s="27">
        <f t="shared" si="2"/>
        <v>13.059147072851596</v>
      </c>
      <c r="K24" s="28">
        <f t="shared" si="3"/>
        <v>-1.2076776677110563</v>
      </c>
      <c r="L24" s="78">
        <v>18408937</v>
      </c>
      <c r="M24" s="79">
        <v>-1628337</v>
      </c>
      <c r="N24" s="29">
        <f t="shared" si="4"/>
        <v>40.616201793726603</v>
      </c>
      <c r="O24" s="28">
        <f t="shared" si="5"/>
        <v>44.163155415617283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18408937</v>
      </c>
      <c r="M25" s="79">
        <v>-1628337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60774724</v>
      </c>
      <c r="D26" s="61">
        <v>79183661</v>
      </c>
      <c r="E26" s="62">
        <f t="shared" si="0"/>
        <v>18408937</v>
      </c>
      <c r="F26" s="60">
        <v>62179636</v>
      </c>
      <c r="G26" s="61">
        <v>60551299</v>
      </c>
      <c r="H26" s="62">
        <f t="shared" si="1"/>
        <v>-1628337</v>
      </c>
      <c r="I26" s="62">
        <v>36499754</v>
      </c>
      <c r="J26" s="40">
        <f t="shared" si="2"/>
        <v>30.290449365101189</v>
      </c>
      <c r="K26" s="33">
        <f t="shared" si="3"/>
        <v>-2.6187625157535499</v>
      </c>
      <c r="L26" s="83">
        <v>18408937</v>
      </c>
      <c r="M26" s="81">
        <v>-1628337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13000</v>
      </c>
      <c r="E28" s="59">
        <f t="shared" si="0"/>
        <v>13000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21577203</v>
      </c>
      <c r="M28" s="79">
        <v>-1628337</v>
      </c>
      <c r="N28" s="29">
        <f t="shared" si="4"/>
        <v>6.0248772744085501E-2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21577203</v>
      </c>
      <c r="M29" s="79">
        <v>-1628337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21577203</v>
      </c>
      <c r="M30" s="79">
        <v>-1628337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27450979</v>
      </c>
      <c r="D31" s="58">
        <v>28818857</v>
      </c>
      <c r="E31" s="59">
        <f t="shared" si="0"/>
        <v>1367878</v>
      </c>
      <c r="F31" s="57">
        <v>28549017</v>
      </c>
      <c r="G31" s="58">
        <v>22157386</v>
      </c>
      <c r="H31" s="59">
        <f t="shared" si="1"/>
        <v>-6391631</v>
      </c>
      <c r="I31" s="59">
        <v>16127527</v>
      </c>
      <c r="J31" s="27">
        <f t="shared" si="2"/>
        <v>4.9829843955656372</v>
      </c>
      <c r="K31" s="28">
        <f t="shared" si="3"/>
        <v>-22.388269970906531</v>
      </c>
      <c r="L31" s="78">
        <v>21577203</v>
      </c>
      <c r="M31" s="79">
        <v>-1628337</v>
      </c>
      <c r="N31" s="29">
        <f t="shared" si="4"/>
        <v>6.339459289510323</v>
      </c>
      <c r="O31" s="28">
        <f t="shared" si="5"/>
        <v>392.52507312675448</v>
      </c>
      <c r="Q31" s="30"/>
    </row>
    <row r="32" spans="1:17" ht="13" x14ac:dyDescent="0.3">
      <c r="A32" s="4" t="s">
        <v>16</v>
      </c>
      <c r="B32" s="26" t="s">
        <v>39</v>
      </c>
      <c r="C32" s="57">
        <v>33323745</v>
      </c>
      <c r="D32" s="58">
        <v>53520070</v>
      </c>
      <c r="E32" s="59">
        <f t="shared" si="0"/>
        <v>20196325</v>
      </c>
      <c r="F32" s="57">
        <v>33630619</v>
      </c>
      <c r="G32" s="58">
        <v>38393913</v>
      </c>
      <c r="H32" s="59">
        <f t="shared" si="1"/>
        <v>4763294</v>
      </c>
      <c r="I32" s="59">
        <v>20372227</v>
      </c>
      <c r="J32" s="27">
        <f t="shared" si="2"/>
        <v>60.606408433385859</v>
      </c>
      <c r="K32" s="28">
        <f t="shared" si="3"/>
        <v>14.163563269531258</v>
      </c>
      <c r="L32" s="78">
        <v>21577203</v>
      </c>
      <c r="M32" s="79">
        <v>-1628337</v>
      </c>
      <c r="N32" s="29">
        <f t="shared" si="4"/>
        <v>93.600291937745595</v>
      </c>
      <c r="O32" s="28">
        <f t="shared" si="5"/>
        <v>-292.52507312675448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60774724</v>
      </c>
      <c r="D33" s="76">
        <v>82351927</v>
      </c>
      <c r="E33" s="77">
        <f t="shared" si="0"/>
        <v>21577203</v>
      </c>
      <c r="F33" s="75">
        <v>62179636</v>
      </c>
      <c r="G33" s="76">
        <v>60551299</v>
      </c>
      <c r="H33" s="77">
        <f t="shared" si="1"/>
        <v>-1628337</v>
      </c>
      <c r="I33" s="77">
        <v>36499754</v>
      </c>
      <c r="J33" s="53">
        <f t="shared" si="2"/>
        <v>35.503580402931981</v>
      </c>
      <c r="K33" s="54">
        <f t="shared" si="3"/>
        <v>-2.6187625157535499</v>
      </c>
      <c r="L33" s="90">
        <v>21577203</v>
      </c>
      <c r="M33" s="91">
        <v>-1628337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57539964</v>
      </c>
      <c r="D8" s="58">
        <v>61770500</v>
      </c>
      <c r="E8" s="59">
        <f>$D8       -$C8</f>
        <v>4230536</v>
      </c>
      <c r="F8" s="57">
        <v>60186805</v>
      </c>
      <c r="G8" s="58">
        <v>64552120</v>
      </c>
      <c r="H8" s="59">
        <f>$G8       -$F8</f>
        <v>4365315</v>
      </c>
      <c r="I8" s="59">
        <v>65954752</v>
      </c>
      <c r="J8" s="27">
        <f>IF(($C8       =0),0,(($E8       /$C8       )*100))</f>
        <v>7.3523438422728251</v>
      </c>
      <c r="K8" s="28">
        <f>IF(($F8       =0),0,(($H8       /$F8       )*100))</f>
        <v>7.2529435646235081</v>
      </c>
      <c r="L8" s="78">
        <v>-13322966</v>
      </c>
      <c r="M8" s="79">
        <v>-12509726</v>
      </c>
      <c r="N8" s="29">
        <f>IF(($L8       =0),0,(($E8       /$L8       )*100))</f>
        <v>-31.753710097286149</v>
      </c>
      <c r="O8" s="28">
        <f>IF(($M8       =0),0,(($H8       /$M8       )*100))</f>
        <v>-34.89536861159069</v>
      </c>
      <c r="Q8" s="30"/>
    </row>
    <row r="9" spans="1:17" ht="13" x14ac:dyDescent="0.3">
      <c r="A9" s="1" t="s">
        <v>16</v>
      </c>
      <c r="B9" s="26" t="s">
        <v>19</v>
      </c>
      <c r="C9" s="57">
        <v>156254979</v>
      </c>
      <c r="D9" s="58">
        <v>138156363</v>
      </c>
      <c r="E9" s="59">
        <f>$D9       -$C9</f>
        <v>-18098616</v>
      </c>
      <c r="F9" s="57">
        <v>163864189</v>
      </c>
      <c r="G9" s="58">
        <v>144373397</v>
      </c>
      <c r="H9" s="59">
        <f>$G9       -$F9</f>
        <v>-19490792</v>
      </c>
      <c r="I9" s="59">
        <v>147982733</v>
      </c>
      <c r="J9" s="27">
        <f>IF(($C9       =0),0,(($E9       /$C9       )*100))</f>
        <v>-11.582745148876183</v>
      </c>
      <c r="K9" s="28">
        <f>IF(($F9       =0),0,(($H9       /$F9       )*100))</f>
        <v>-11.894479275151449</v>
      </c>
      <c r="L9" s="78">
        <v>-13322966</v>
      </c>
      <c r="M9" s="79">
        <v>-12509726</v>
      </c>
      <c r="N9" s="29">
        <f>IF(($L9       =0),0,(($E9       /$L9       )*100))</f>
        <v>135.84524647139381</v>
      </c>
      <c r="O9" s="28">
        <f>IF(($M9       =0),0,(($H9       /$M9       )*100))</f>
        <v>155.80510716221923</v>
      </c>
      <c r="Q9" s="30"/>
    </row>
    <row r="10" spans="1:17" ht="13" x14ac:dyDescent="0.3">
      <c r="A10" s="1" t="s">
        <v>16</v>
      </c>
      <c r="B10" s="26" t="s">
        <v>20</v>
      </c>
      <c r="C10" s="57">
        <v>241420346</v>
      </c>
      <c r="D10" s="58">
        <v>241965460</v>
      </c>
      <c r="E10" s="59">
        <f t="shared" ref="E10:E33" si="0">$D10      -$C10</f>
        <v>545114</v>
      </c>
      <c r="F10" s="57">
        <v>240028975</v>
      </c>
      <c r="G10" s="58">
        <v>242644726</v>
      </c>
      <c r="H10" s="59">
        <f t="shared" ref="H10:H33" si="1">$G10      -$F10</f>
        <v>2615751</v>
      </c>
      <c r="I10" s="59">
        <v>253224719</v>
      </c>
      <c r="J10" s="27">
        <f t="shared" ref="J10:J33" si="2">IF(($C10      =0),0,(($E10      /$C10      )*100))</f>
        <v>0.22579455668578988</v>
      </c>
      <c r="K10" s="28">
        <f t="shared" ref="K10:K33" si="3">IF(($F10      =0),0,(($H10      /$F10      )*100))</f>
        <v>1.089764683617884</v>
      </c>
      <c r="L10" s="78">
        <v>-13322966</v>
      </c>
      <c r="M10" s="79">
        <v>-12509726</v>
      </c>
      <c r="N10" s="29">
        <f t="shared" ref="N10:N33" si="4">IF(($L10      =0),0,(($E10      /$L10      )*100))</f>
        <v>-4.0915363741076876</v>
      </c>
      <c r="O10" s="28">
        <f t="shared" ref="O10:O33" si="5">IF(($M10      =0),0,(($H10      /$M10      )*100))</f>
        <v>-20.909738550628525</v>
      </c>
      <c r="Q10" s="30"/>
    </row>
    <row r="11" spans="1:17" ht="14" x14ac:dyDescent="0.3">
      <c r="A11" s="4" t="s">
        <v>16</v>
      </c>
      <c r="B11" s="31" t="s">
        <v>21</v>
      </c>
      <c r="C11" s="60">
        <v>455215289</v>
      </c>
      <c r="D11" s="61">
        <v>441892323</v>
      </c>
      <c r="E11" s="62">
        <f t="shared" si="0"/>
        <v>-13322966</v>
      </c>
      <c r="F11" s="60">
        <v>464079969</v>
      </c>
      <c r="G11" s="61">
        <v>451570243</v>
      </c>
      <c r="H11" s="62">
        <f t="shared" si="1"/>
        <v>-12509726</v>
      </c>
      <c r="I11" s="62">
        <v>467162204</v>
      </c>
      <c r="J11" s="32">
        <f t="shared" si="2"/>
        <v>-2.9267395717897342</v>
      </c>
      <c r="K11" s="33">
        <f t="shared" si="3"/>
        <v>-2.6955970599110257</v>
      </c>
      <c r="L11" s="80">
        <v>-13322966</v>
      </c>
      <c r="M11" s="81">
        <v>-12509726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181304651</v>
      </c>
      <c r="D13" s="58">
        <v>158360586</v>
      </c>
      <c r="E13" s="59">
        <f t="shared" si="0"/>
        <v>-22944065</v>
      </c>
      <c r="F13" s="57">
        <v>190104926</v>
      </c>
      <c r="G13" s="58">
        <v>163344498</v>
      </c>
      <c r="H13" s="59">
        <f t="shared" si="1"/>
        <v>-26760428</v>
      </c>
      <c r="I13" s="59">
        <v>167503110</v>
      </c>
      <c r="J13" s="27">
        <f t="shared" si="2"/>
        <v>-12.654978718665083</v>
      </c>
      <c r="K13" s="28">
        <f t="shared" si="3"/>
        <v>-14.076662063980393</v>
      </c>
      <c r="L13" s="78">
        <v>-54958873</v>
      </c>
      <c r="M13" s="79">
        <v>-37942749</v>
      </c>
      <c r="N13" s="29">
        <f t="shared" si="4"/>
        <v>41.747699229567537</v>
      </c>
      <c r="O13" s="28">
        <f t="shared" si="5"/>
        <v>70.528437462451649</v>
      </c>
      <c r="Q13" s="30"/>
    </row>
    <row r="14" spans="1:17" ht="13" x14ac:dyDescent="0.3">
      <c r="A14" s="1" t="s">
        <v>16</v>
      </c>
      <c r="B14" s="26" t="s">
        <v>24</v>
      </c>
      <c r="C14" s="57">
        <v>21886696</v>
      </c>
      <c r="D14" s="58">
        <v>17967984</v>
      </c>
      <c r="E14" s="59">
        <f t="shared" si="0"/>
        <v>-3918712</v>
      </c>
      <c r="F14" s="57">
        <v>-22959145</v>
      </c>
      <c r="G14" s="58">
        <v>18596863</v>
      </c>
      <c r="H14" s="59">
        <f t="shared" si="1"/>
        <v>41556008</v>
      </c>
      <c r="I14" s="59">
        <v>19247760</v>
      </c>
      <c r="J14" s="27">
        <f t="shared" si="2"/>
        <v>-17.904538903450753</v>
      </c>
      <c r="K14" s="28">
        <f t="shared" si="3"/>
        <v>-180.99980639522943</v>
      </c>
      <c r="L14" s="78">
        <v>-54958873</v>
      </c>
      <c r="M14" s="79">
        <v>-37942749</v>
      </c>
      <c r="N14" s="29">
        <f t="shared" si="4"/>
        <v>7.1302626602259469</v>
      </c>
      <c r="O14" s="28">
        <f t="shared" si="5"/>
        <v>-109.52292360260982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-54958873</v>
      </c>
      <c r="M15" s="79">
        <v>-37942749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94513496</v>
      </c>
      <c r="D16" s="58">
        <v>93940428</v>
      </c>
      <c r="E16" s="59">
        <f t="shared" si="0"/>
        <v>-573068</v>
      </c>
      <c r="F16" s="57">
        <v>99144657</v>
      </c>
      <c r="G16" s="58">
        <v>97979866</v>
      </c>
      <c r="H16" s="59">
        <f t="shared" si="1"/>
        <v>-1164791</v>
      </c>
      <c r="I16" s="59">
        <v>102486940</v>
      </c>
      <c r="J16" s="27">
        <f t="shared" si="2"/>
        <v>-0.60633457046176775</v>
      </c>
      <c r="K16" s="28">
        <f t="shared" si="3"/>
        <v>-1.1748399109394265</v>
      </c>
      <c r="L16" s="78">
        <v>-54958873</v>
      </c>
      <c r="M16" s="79">
        <v>-37942749</v>
      </c>
      <c r="N16" s="29">
        <f t="shared" si="4"/>
        <v>1.0427215274228785</v>
      </c>
      <c r="O16" s="28">
        <f t="shared" si="5"/>
        <v>3.0698645477690611</v>
      </c>
      <c r="Q16" s="30"/>
    </row>
    <row r="17" spans="1:17" ht="13" x14ac:dyDescent="0.3">
      <c r="A17" s="1" t="s">
        <v>16</v>
      </c>
      <c r="B17" s="26" t="s">
        <v>26</v>
      </c>
      <c r="C17" s="57">
        <v>208616489</v>
      </c>
      <c r="D17" s="58">
        <v>181093461</v>
      </c>
      <c r="E17" s="59">
        <f t="shared" si="0"/>
        <v>-27523028</v>
      </c>
      <c r="F17" s="57">
        <v>218403406</v>
      </c>
      <c r="G17" s="58">
        <v>166829868</v>
      </c>
      <c r="H17" s="59">
        <f t="shared" si="1"/>
        <v>-51573538</v>
      </c>
      <c r="I17" s="59">
        <v>168425304</v>
      </c>
      <c r="J17" s="39">
        <f t="shared" si="2"/>
        <v>-13.193122045113126</v>
      </c>
      <c r="K17" s="28">
        <f t="shared" si="3"/>
        <v>-23.613889061785052</v>
      </c>
      <c r="L17" s="82">
        <v>-54958873</v>
      </c>
      <c r="M17" s="79">
        <v>-37942749</v>
      </c>
      <c r="N17" s="29">
        <f t="shared" si="4"/>
        <v>50.07931658278364</v>
      </c>
      <c r="O17" s="28">
        <f t="shared" si="5"/>
        <v>135.92462159238909</v>
      </c>
      <c r="Q17" s="30"/>
    </row>
    <row r="18" spans="1:17" ht="14" x14ac:dyDescent="0.3">
      <c r="A18" s="1" t="s">
        <v>16</v>
      </c>
      <c r="B18" s="31" t="s">
        <v>27</v>
      </c>
      <c r="C18" s="60">
        <v>506321332</v>
      </c>
      <c r="D18" s="61">
        <v>451362459</v>
      </c>
      <c r="E18" s="62">
        <f t="shared" si="0"/>
        <v>-54958873</v>
      </c>
      <c r="F18" s="60">
        <v>484693844</v>
      </c>
      <c r="G18" s="61">
        <v>446751095</v>
      </c>
      <c r="H18" s="62">
        <f t="shared" si="1"/>
        <v>-37942749</v>
      </c>
      <c r="I18" s="62">
        <v>457663114</v>
      </c>
      <c r="J18" s="40">
        <f t="shared" si="2"/>
        <v>-10.854544244246853</v>
      </c>
      <c r="K18" s="33">
        <f t="shared" si="3"/>
        <v>-7.8281887566123087</v>
      </c>
      <c r="L18" s="83">
        <v>-54958873</v>
      </c>
      <c r="M18" s="81">
        <v>-37942749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-51106043</v>
      </c>
      <c r="D19" s="67">
        <v>-9470136</v>
      </c>
      <c r="E19" s="68">
        <f t="shared" si="0"/>
        <v>41635907</v>
      </c>
      <c r="F19" s="69">
        <v>-20613875</v>
      </c>
      <c r="G19" s="70">
        <v>4819148</v>
      </c>
      <c r="H19" s="71">
        <f t="shared" si="1"/>
        <v>25433023</v>
      </c>
      <c r="I19" s="71">
        <v>9499090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25000000</v>
      </c>
      <c r="E22" s="59">
        <f t="shared" si="0"/>
        <v>25000000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33294678</v>
      </c>
      <c r="M22" s="79">
        <v>706848</v>
      </c>
      <c r="N22" s="29">
        <f t="shared" si="4"/>
        <v>75.087075477948758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9691286</v>
      </c>
      <c r="E23" s="59">
        <f t="shared" si="0"/>
        <v>9691286</v>
      </c>
      <c r="F23" s="57">
        <v>0</v>
      </c>
      <c r="G23" s="58">
        <v>522500</v>
      </c>
      <c r="H23" s="59">
        <f t="shared" si="1"/>
        <v>522500</v>
      </c>
      <c r="I23" s="59">
        <v>535562</v>
      </c>
      <c r="J23" s="27">
        <f t="shared" si="2"/>
        <v>0</v>
      </c>
      <c r="K23" s="28">
        <f t="shared" si="3"/>
        <v>0</v>
      </c>
      <c r="L23" s="78">
        <v>33294678</v>
      </c>
      <c r="M23" s="79">
        <v>706848</v>
      </c>
      <c r="N23" s="29">
        <f t="shared" si="4"/>
        <v>29.107612934415521</v>
      </c>
      <c r="O23" s="28">
        <f t="shared" si="5"/>
        <v>73.919711168454882</v>
      </c>
      <c r="Q23" s="30"/>
    </row>
    <row r="24" spans="1:17" ht="13" x14ac:dyDescent="0.3">
      <c r="A24" s="4" t="s">
        <v>16</v>
      </c>
      <c r="B24" s="26" t="s">
        <v>32</v>
      </c>
      <c r="C24" s="57">
        <v>31323478</v>
      </c>
      <c r="D24" s="58">
        <v>29926870</v>
      </c>
      <c r="E24" s="59">
        <f t="shared" si="0"/>
        <v>-1396608</v>
      </c>
      <c r="F24" s="57">
        <v>33819130</v>
      </c>
      <c r="G24" s="58">
        <v>34003478</v>
      </c>
      <c r="H24" s="59">
        <f t="shared" si="1"/>
        <v>184348</v>
      </c>
      <c r="I24" s="59">
        <v>35460000</v>
      </c>
      <c r="J24" s="27">
        <f t="shared" si="2"/>
        <v>-4.4586619659541</v>
      </c>
      <c r="K24" s="28">
        <f t="shared" si="3"/>
        <v>0.54509977045536062</v>
      </c>
      <c r="L24" s="78">
        <v>33294678</v>
      </c>
      <c r="M24" s="79">
        <v>706848</v>
      </c>
      <c r="N24" s="29">
        <f t="shared" si="4"/>
        <v>-4.1946884123642825</v>
      </c>
      <c r="O24" s="28">
        <f t="shared" si="5"/>
        <v>26.080288831545111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33294678</v>
      </c>
      <c r="M25" s="79">
        <v>706848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31323478</v>
      </c>
      <c r="D26" s="61">
        <v>64618156</v>
      </c>
      <c r="E26" s="62">
        <f t="shared" si="0"/>
        <v>33294678</v>
      </c>
      <c r="F26" s="60">
        <v>33819130</v>
      </c>
      <c r="G26" s="61">
        <v>34525978</v>
      </c>
      <c r="H26" s="62">
        <f t="shared" si="1"/>
        <v>706848</v>
      </c>
      <c r="I26" s="62">
        <v>35995562</v>
      </c>
      <c r="J26" s="40">
        <f t="shared" si="2"/>
        <v>106.29304319271316</v>
      </c>
      <c r="K26" s="33">
        <f t="shared" si="3"/>
        <v>2.0900833344914549</v>
      </c>
      <c r="L26" s="83">
        <v>33294678</v>
      </c>
      <c r="M26" s="81">
        <v>706848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33294678</v>
      </c>
      <c r="M28" s="79">
        <v>706848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33294678</v>
      </c>
      <c r="M29" s="79">
        <v>706848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33294678</v>
      </c>
      <c r="M30" s="79">
        <v>706848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31323478</v>
      </c>
      <c r="D31" s="58">
        <v>20626788</v>
      </c>
      <c r="E31" s="59">
        <f t="shared" si="0"/>
        <v>-10696690</v>
      </c>
      <c r="F31" s="57">
        <v>33819130</v>
      </c>
      <c r="G31" s="58">
        <v>34003478</v>
      </c>
      <c r="H31" s="59">
        <f t="shared" si="1"/>
        <v>184348</v>
      </c>
      <c r="I31" s="59">
        <v>35460000</v>
      </c>
      <c r="J31" s="27">
        <f t="shared" si="2"/>
        <v>-34.149113326432015</v>
      </c>
      <c r="K31" s="28">
        <f t="shared" si="3"/>
        <v>0.54509977045536062</v>
      </c>
      <c r="L31" s="78">
        <v>33294678</v>
      </c>
      <c r="M31" s="79">
        <v>706848</v>
      </c>
      <c r="N31" s="29">
        <f t="shared" si="4"/>
        <v>-32.127326775768786</v>
      </c>
      <c r="O31" s="28">
        <f t="shared" si="5"/>
        <v>26.080288831545111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43991368</v>
      </c>
      <c r="E32" s="59">
        <f t="shared" si="0"/>
        <v>43991368</v>
      </c>
      <c r="F32" s="57">
        <v>0</v>
      </c>
      <c r="G32" s="58">
        <v>522500</v>
      </c>
      <c r="H32" s="59">
        <f t="shared" si="1"/>
        <v>522500</v>
      </c>
      <c r="I32" s="59">
        <v>535562</v>
      </c>
      <c r="J32" s="27">
        <f t="shared" si="2"/>
        <v>0</v>
      </c>
      <c r="K32" s="28">
        <f t="shared" si="3"/>
        <v>0</v>
      </c>
      <c r="L32" s="78">
        <v>33294678</v>
      </c>
      <c r="M32" s="79">
        <v>706848</v>
      </c>
      <c r="N32" s="29">
        <f t="shared" si="4"/>
        <v>132.12732677576881</v>
      </c>
      <c r="O32" s="28">
        <f t="shared" si="5"/>
        <v>73.919711168454882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31323478</v>
      </c>
      <c r="D33" s="76">
        <v>64618156</v>
      </c>
      <c r="E33" s="77">
        <f t="shared" si="0"/>
        <v>33294678</v>
      </c>
      <c r="F33" s="75">
        <v>33819130</v>
      </c>
      <c r="G33" s="76">
        <v>34525978</v>
      </c>
      <c r="H33" s="77">
        <f t="shared" si="1"/>
        <v>706848</v>
      </c>
      <c r="I33" s="77">
        <v>35995562</v>
      </c>
      <c r="J33" s="53">
        <f t="shared" si="2"/>
        <v>106.29304319271316</v>
      </c>
      <c r="K33" s="54">
        <f t="shared" si="3"/>
        <v>2.0900833344914549</v>
      </c>
      <c r="L33" s="90">
        <v>33294678</v>
      </c>
      <c r="M33" s="91">
        <v>706848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-18125745</v>
      </c>
      <c r="M8" s="79">
        <v>-21874329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126478962</v>
      </c>
      <c r="D9" s="58">
        <v>101278995</v>
      </c>
      <c r="E9" s="59">
        <f>$D9       -$C9</f>
        <v>-25199967</v>
      </c>
      <c r="F9" s="57">
        <v>132296995</v>
      </c>
      <c r="G9" s="58">
        <v>105937829</v>
      </c>
      <c r="H9" s="59">
        <f>$G9       -$F9</f>
        <v>-26359166</v>
      </c>
      <c r="I9" s="59">
        <v>110599093</v>
      </c>
      <c r="J9" s="27">
        <f>IF(($C9       =0),0,(($E9       /$C9       )*100))</f>
        <v>-19.924236095485984</v>
      </c>
      <c r="K9" s="28">
        <f>IF(($F9       =0),0,(($H9       /$F9       )*100))</f>
        <v>-19.924236374378722</v>
      </c>
      <c r="L9" s="78">
        <v>-18125745</v>
      </c>
      <c r="M9" s="79">
        <v>-21874329</v>
      </c>
      <c r="N9" s="29">
        <f>IF(($L9       =0),0,(($E9       /$L9       )*100))</f>
        <v>139.02858613535608</v>
      </c>
      <c r="O9" s="28">
        <f>IF(($M9       =0),0,(($H9       /$M9       )*100))</f>
        <v>120.50274090693252</v>
      </c>
      <c r="Q9" s="30"/>
    </row>
    <row r="10" spans="1:17" ht="13" x14ac:dyDescent="0.3">
      <c r="A10" s="1" t="s">
        <v>16</v>
      </c>
      <c r="B10" s="26" t="s">
        <v>20</v>
      </c>
      <c r="C10" s="57">
        <v>603699805</v>
      </c>
      <c r="D10" s="58">
        <v>610774027</v>
      </c>
      <c r="E10" s="59">
        <f t="shared" ref="E10:E33" si="0">$D10      -$C10</f>
        <v>7074222</v>
      </c>
      <c r="F10" s="57">
        <v>636546331</v>
      </c>
      <c r="G10" s="58">
        <v>641031168</v>
      </c>
      <c r="H10" s="59">
        <f t="shared" ref="H10:H33" si="1">$G10      -$F10</f>
        <v>4484837</v>
      </c>
      <c r="I10" s="59">
        <v>669905471</v>
      </c>
      <c r="J10" s="27">
        <f t="shared" ref="J10:J33" si="2">IF(($C10      =0),0,(($E10      /$C10      )*100))</f>
        <v>1.1718112116998283</v>
      </c>
      <c r="K10" s="28">
        <f t="shared" ref="K10:K33" si="3">IF(($F10      =0),0,(($H10      /$F10      )*100))</f>
        <v>0.70455782738617334</v>
      </c>
      <c r="L10" s="78">
        <v>-18125745</v>
      </c>
      <c r="M10" s="79">
        <v>-21874329</v>
      </c>
      <c r="N10" s="29">
        <f t="shared" ref="N10:N33" si="4">IF(($L10      =0),0,(($E10      /$L10      )*100))</f>
        <v>-39.028586135356093</v>
      </c>
      <c r="O10" s="28">
        <f t="shared" ref="O10:O33" si="5">IF(($M10      =0),0,(($H10      /$M10      )*100))</f>
        <v>-20.502740906932505</v>
      </c>
      <c r="Q10" s="30"/>
    </row>
    <row r="11" spans="1:17" ht="14" x14ac:dyDescent="0.3">
      <c r="A11" s="4" t="s">
        <v>16</v>
      </c>
      <c r="B11" s="31" t="s">
        <v>21</v>
      </c>
      <c r="C11" s="60">
        <v>730178767</v>
      </c>
      <c r="D11" s="61">
        <v>712053022</v>
      </c>
      <c r="E11" s="62">
        <f t="shared" si="0"/>
        <v>-18125745</v>
      </c>
      <c r="F11" s="60">
        <v>768843326</v>
      </c>
      <c r="G11" s="61">
        <v>746968997</v>
      </c>
      <c r="H11" s="62">
        <f t="shared" si="1"/>
        <v>-21874329</v>
      </c>
      <c r="I11" s="62">
        <v>780504564</v>
      </c>
      <c r="J11" s="32">
        <f t="shared" si="2"/>
        <v>-2.482370868502672</v>
      </c>
      <c r="K11" s="33">
        <f t="shared" si="3"/>
        <v>-2.8450957770296101</v>
      </c>
      <c r="L11" s="80">
        <v>-18125745</v>
      </c>
      <c r="M11" s="81">
        <v>-21874329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300764554</v>
      </c>
      <c r="D13" s="58">
        <v>295253461</v>
      </c>
      <c r="E13" s="59">
        <f t="shared" si="0"/>
        <v>-5511093</v>
      </c>
      <c r="F13" s="57">
        <v>314599718</v>
      </c>
      <c r="G13" s="58">
        <v>308533763</v>
      </c>
      <c r="H13" s="59">
        <f t="shared" si="1"/>
        <v>-6065955</v>
      </c>
      <c r="I13" s="59">
        <v>324846395</v>
      </c>
      <c r="J13" s="27">
        <f t="shared" si="2"/>
        <v>-1.8323612030425633</v>
      </c>
      <c r="K13" s="28">
        <f t="shared" si="3"/>
        <v>-1.9281501708148383</v>
      </c>
      <c r="L13" s="78">
        <v>-25840599</v>
      </c>
      <c r="M13" s="79">
        <v>-54059021</v>
      </c>
      <c r="N13" s="29">
        <f t="shared" si="4"/>
        <v>21.327264898155033</v>
      </c>
      <c r="O13" s="28">
        <f t="shared" si="5"/>
        <v>11.220985670458219</v>
      </c>
      <c r="Q13" s="30"/>
    </row>
    <row r="14" spans="1:17" ht="13" x14ac:dyDescent="0.3">
      <c r="A14" s="1" t="s">
        <v>16</v>
      </c>
      <c r="B14" s="26" t="s">
        <v>24</v>
      </c>
      <c r="C14" s="57">
        <v>60000000</v>
      </c>
      <c r="D14" s="58">
        <v>52413877</v>
      </c>
      <c r="E14" s="59">
        <f t="shared" si="0"/>
        <v>-7586123</v>
      </c>
      <c r="F14" s="57">
        <v>60000000</v>
      </c>
      <c r="G14" s="58">
        <v>54772501</v>
      </c>
      <c r="H14" s="59">
        <f t="shared" si="1"/>
        <v>-5227499</v>
      </c>
      <c r="I14" s="59">
        <v>56141814</v>
      </c>
      <c r="J14" s="27">
        <f t="shared" si="2"/>
        <v>-12.643538333333334</v>
      </c>
      <c r="K14" s="28">
        <f t="shared" si="3"/>
        <v>-8.7124983333333343</v>
      </c>
      <c r="L14" s="78">
        <v>-25840599</v>
      </c>
      <c r="M14" s="79">
        <v>-54059021</v>
      </c>
      <c r="N14" s="29">
        <f t="shared" si="4"/>
        <v>29.357380608708027</v>
      </c>
      <c r="O14" s="28">
        <f t="shared" si="5"/>
        <v>9.6699845896210359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-25840599</v>
      </c>
      <c r="M15" s="79">
        <v>-54059021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-25840599</v>
      </c>
      <c r="M16" s="79">
        <v>-54059021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321298357</v>
      </c>
      <c r="D17" s="58">
        <v>308554974</v>
      </c>
      <c r="E17" s="59">
        <f t="shared" si="0"/>
        <v>-12743383</v>
      </c>
      <c r="F17" s="57">
        <v>343398992</v>
      </c>
      <c r="G17" s="58">
        <v>300633425</v>
      </c>
      <c r="H17" s="59">
        <f t="shared" si="1"/>
        <v>-42765567</v>
      </c>
      <c r="I17" s="59">
        <v>309587495</v>
      </c>
      <c r="J17" s="39">
        <f t="shared" si="2"/>
        <v>-3.9662148038933172</v>
      </c>
      <c r="K17" s="28">
        <f t="shared" si="3"/>
        <v>-12.453608774716496</v>
      </c>
      <c r="L17" s="82">
        <v>-25840599</v>
      </c>
      <c r="M17" s="79">
        <v>-54059021</v>
      </c>
      <c r="N17" s="29">
        <f t="shared" si="4"/>
        <v>49.315354493136944</v>
      </c>
      <c r="O17" s="28">
        <f t="shared" si="5"/>
        <v>79.109029739920743</v>
      </c>
      <c r="Q17" s="30"/>
    </row>
    <row r="18" spans="1:17" ht="14" x14ac:dyDescent="0.3">
      <c r="A18" s="1" t="s">
        <v>16</v>
      </c>
      <c r="B18" s="31" t="s">
        <v>27</v>
      </c>
      <c r="C18" s="60">
        <v>682062911</v>
      </c>
      <c r="D18" s="61">
        <v>656222312</v>
      </c>
      <c r="E18" s="62">
        <f t="shared" si="0"/>
        <v>-25840599</v>
      </c>
      <c r="F18" s="60">
        <v>717998710</v>
      </c>
      <c r="G18" s="61">
        <v>663939689</v>
      </c>
      <c r="H18" s="62">
        <f t="shared" si="1"/>
        <v>-54059021</v>
      </c>
      <c r="I18" s="62">
        <v>690575704</v>
      </c>
      <c r="J18" s="40">
        <f t="shared" si="2"/>
        <v>-3.7885946564832342</v>
      </c>
      <c r="K18" s="33">
        <f t="shared" si="3"/>
        <v>-7.5291250871467446</v>
      </c>
      <c r="L18" s="83">
        <v>-25840599</v>
      </c>
      <c r="M18" s="81">
        <v>-54059021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48115856</v>
      </c>
      <c r="D19" s="67">
        <v>55830710</v>
      </c>
      <c r="E19" s="68">
        <f t="shared" si="0"/>
        <v>7714854</v>
      </c>
      <c r="F19" s="69">
        <v>50844616</v>
      </c>
      <c r="G19" s="70">
        <v>83029308</v>
      </c>
      <c r="H19" s="71">
        <f t="shared" si="1"/>
        <v>32184692</v>
      </c>
      <c r="I19" s="71">
        <v>89928860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-53866834</v>
      </c>
      <c r="M22" s="79">
        <v>-42667352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31500956</v>
      </c>
      <c r="D23" s="58">
        <v>6177828</v>
      </c>
      <c r="E23" s="59">
        <f t="shared" si="0"/>
        <v>-25323128</v>
      </c>
      <c r="F23" s="57">
        <v>33046689</v>
      </c>
      <c r="G23" s="58">
        <v>6043453</v>
      </c>
      <c r="H23" s="59">
        <f t="shared" si="1"/>
        <v>-27003236</v>
      </c>
      <c r="I23" s="59">
        <v>6132028</v>
      </c>
      <c r="J23" s="27">
        <f t="shared" si="2"/>
        <v>-80.388442814243476</v>
      </c>
      <c r="K23" s="28">
        <f t="shared" si="3"/>
        <v>-81.712379718282818</v>
      </c>
      <c r="L23" s="78">
        <v>-53866834</v>
      </c>
      <c r="M23" s="79">
        <v>-42667352</v>
      </c>
      <c r="N23" s="29">
        <f t="shared" si="4"/>
        <v>47.010611390303723</v>
      </c>
      <c r="O23" s="28">
        <f t="shared" si="5"/>
        <v>63.287817814426347</v>
      </c>
      <c r="Q23" s="30"/>
    </row>
    <row r="24" spans="1:17" ht="13" x14ac:dyDescent="0.3">
      <c r="A24" s="4" t="s">
        <v>16</v>
      </c>
      <c r="B24" s="26" t="s">
        <v>32</v>
      </c>
      <c r="C24" s="57">
        <v>267330373</v>
      </c>
      <c r="D24" s="58">
        <v>238786667</v>
      </c>
      <c r="E24" s="59">
        <f t="shared" si="0"/>
        <v>-28543706</v>
      </c>
      <c r="F24" s="57">
        <v>292395088</v>
      </c>
      <c r="G24" s="58">
        <v>276730972</v>
      </c>
      <c r="H24" s="59">
        <f t="shared" si="1"/>
        <v>-15664116</v>
      </c>
      <c r="I24" s="59">
        <v>290313472</v>
      </c>
      <c r="J24" s="27">
        <f t="shared" si="2"/>
        <v>-10.677314994057934</v>
      </c>
      <c r="K24" s="28">
        <f t="shared" si="3"/>
        <v>-5.3571748099954402</v>
      </c>
      <c r="L24" s="78">
        <v>-53866834</v>
      </c>
      <c r="M24" s="79">
        <v>-42667352</v>
      </c>
      <c r="N24" s="29">
        <f t="shared" si="4"/>
        <v>52.989388609696277</v>
      </c>
      <c r="O24" s="28">
        <f t="shared" si="5"/>
        <v>36.712182185573646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-53866834</v>
      </c>
      <c r="M25" s="79">
        <v>-42667352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298831329</v>
      </c>
      <c r="D26" s="61">
        <v>244964495</v>
      </c>
      <c r="E26" s="62">
        <f t="shared" si="0"/>
        <v>-53866834</v>
      </c>
      <c r="F26" s="60">
        <v>325441777</v>
      </c>
      <c r="G26" s="61">
        <v>282774425</v>
      </c>
      <c r="H26" s="62">
        <f t="shared" si="1"/>
        <v>-42667352</v>
      </c>
      <c r="I26" s="62">
        <v>296445500</v>
      </c>
      <c r="J26" s="40">
        <f t="shared" si="2"/>
        <v>-18.025832224572412</v>
      </c>
      <c r="K26" s="33">
        <f t="shared" si="3"/>
        <v>-13.110594587246247</v>
      </c>
      <c r="L26" s="83">
        <v>-53866834</v>
      </c>
      <c r="M26" s="81">
        <v>-42667352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268813378</v>
      </c>
      <c r="D28" s="58">
        <v>228448141</v>
      </c>
      <c r="E28" s="59">
        <f t="shared" si="0"/>
        <v>-40365237</v>
      </c>
      <c r="F28" s="57">
        <v>284028782</v>
      </c>
      <c r="G28" s="58">
        <v>197847122</v>
      </c>
      <c r="H28" s="59">
        <f t="shared" si="1"/>
        <v>-86181660</v>
      </c>
      <c r="I28" s="59">
        <v>208466188</v>
      </c>
      <c r="J28" s="27">
        <f t="shared" si="2"/>
        <v>-15.016081900507199</v>
      </c>
      <c r="K28" s="28">
        <f t="shared" si="3"/>
        <v>-30.342579858684886</v>
      </c>
      <c r="L28" s="78">
        <v>-53866834</v>
      </c>
      <c r="M28" s="79">
        <v>-42667352</v>
      </c>
      <c r="N28" s="29">
        <f t="shared" si="4"/>
        <v>74.935231946247299</v>
      </c>
      <c r="O28" s="28">
        <f t="shared" si="5"/>
        <v>201.98502124059635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-53866834</v>
      </c>
      <c r="M29" s="79">
        <v>-42667352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-53866834</v>
      </c>
      <c r="M30" s="79">
        <v>-42667352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-53866834</v>
      </c>
      <c r="M31" s="79">
        <v>-42667352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30017951</v>
      </c>
      <c r="D32" s="58">
        <v>16516354</v>
      </c>
      <c r="E32" s="59">
        <f t="shared" si="0"/>
        <v>-13501597</v>
      </c>
      <c r="F32" s="57">
        <v>41412995</v>
      </c>
      <c r="G32" s="58">
        <v>84927303</v>
      </c>
      <c r="H32" s="59">
        <f t="shared" si="1"/>
        <v>43514308</v>
      </c>
      <c r="I32" s="59">
        <v>87979312</v>
      </c>
      <c r="J32" s="27">
        <f t="shared" si="2"/>
        <v>-44.978409752217928</v>
      </c>
      <c r="K32" s="28">
        <f t="shared" si="3"/>
        <v>105.07404258011283</v>
      </c>
      <c r="L32" s="78">
        <v>-53866834</v>
      </c>
      <c r="M32" s="79">
        <v>-42667352</v>
      </c>
      <c r="N32" s="29">
        <f t="shared" si="4"/>
        <v>25.064768053752708</v>
      </c>
      <c r="O32" s="28">
        <f t="shared" si="5"/>
        <v>-101.98502124059632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298831329</v>
      </c>
      <c r="D33" s="76">
        <v>244964495</v>
      </c>
      <c r="E33" s="77">
        <f t="shared" si="0"/>
        <v>-53866834</v>
      </c>
      <c r="F33" s="75">
        <v>325441777</v>
      </c>
      <c r="G33" s="76">
        <v>282774425</v>
      </c>
      <c r="H33" s="77">
        <f t="shared" si="1"/>
        <v>-42667352</v>
      </c>
      <c r="I33" s="77">
        <v>296445500</v>
      </c>
      <c r="J33" s="53">
        <f t="shared" si="2"/>
        <v>-18.025832224572412</v>
      </c>
      <c r="K33" s="54">
        <f t="shared" si="3"/>
        <v>-13.110594587246247</v>
      </c>
      <c r="L33" s="90">
        <v>-53866834</v>
      </c>
      <c r="M33" s="91">
        <v>-42667352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412859715</v>
      </c>
      <c r="D8" s="58">
        <v>455839602</v>
      </c>
      <c r="E8" s="59">
        <f>$D8       -$C8</f>
        <v>42979887</v>
      </c>
      <c r="F8" s="57">
        <v>437631298</v>
      </c>
      <c r="G8" s="58">
        <v>478631581</v>
      </c>
      <c r="H8" s="59">
        <f>$G8       -$F8</f>
        <v>41000283</v>
      </c>
      <c r="I8" s="59">
        <v>502563163</v>
      </c>
      <c r="J8" s="27">
        <f>IF(($C8       =0),0,(($E8       /$C8       )*100))</f>
        <v>10.410288395417799</v>
      </c>
      <c r="K8" s="28">
        <f>IF(($F8       =0),0,(($H8       /$F8       )*100))</f>
        <v>9.3686816247772118</v>
      </c>
      <c r="L8" s="78">
        <v>27644660</v>
      </c>
      <c r="M8" s="79">
        <v>147951087</v>
      </c>
      <c r="N8" s="29">
        <f>IF(($L8       =0),0,(($E8       /$L8       )*100))</f>
        <v>155.47265547849022</v>
      </c>
      <c r="O8" s="28">
        <f>IF(($M8       =0),0,(($H8       /$M8       )*100))</f>
        <v>27.712052565048069</v>
      </c>
      <c r="Q8" s="30"/>
    </row>
    <row r="9" spans="1:17" ht="13" x14ac:dyDescent="0.3">
      <c r="A9" s="1" t="s">
        <v>16</v>
      </c>
      <c r="B9" s="26" t="s">
        <v>19</v>
      </c>
      <c r="C9" s="57">
        <v>1503218270</v>
      </c>
      <c r="D9" s="58">
        <v>1551207655</v>
      </c>
      <c r="E9" s="59">
        <f>$D9       -$C9</f>
        <v>47989385</v>
      </c>
      <c r="F9" s="57">
        <v>1666850277</v>
      </c>
      <c r="G9" s="58">
        <v>1715063775</v>
      </c>
      <c r="H9" s="59">
        <f>$G9       -$F9</f>
        <v>48213498</v>
      </c>
      <c r="I9" s="59">
        <v>1714691257</v>
      </c>
      <c r="J9" s="27">
        <f>IF(($C9       =0),0,(($E9       /$C9       )*100))</f>
        <v>3.1924429045157896</v>
      </c>
      <c r="K9" s="28">
        <f>IF(($F9       =0),0,(($H9       /$F9       )*100))</f>
        <v>2.8924912252331825</v>
      </c>
      <c r="L9" s="78">
        <v>27644660</v>
      </c>
      <c r="M9" s="79">
        <v>147951087</v>
      </c>
      <c r="N9" s="29">
        <f>IF(($L9       =0),0,(($E9       /$L9       )*100))</f>
        <v>173.59368861834437</v>
      </c>
      <c r="O9" s="28">
        <f>IF(($M9       =0),0,(($H9       /$M9       )*100))</f>
        <v>32.587457772446108</v>
      </c>
      <c r="Q9" s="30"/>
    </row>
    <row r="10" spans="1:17" ht="13" x14ac:dyDescent="0.3">
      <c r="A10" s="1" t="s">
        <v>16</v>
      </c>
      <c r="B10" s="26" t="s">
        <v>20</v>
      </c>
      <c r="C10" s="57">
        <v>761919689</v>
      </c>
      <c r="D10" s="58">
        <v>698595077</v>
      </c>
      <c r="E10" s="59">
        <f t="shared" ref="E10:E33" si="0">$D10      -$C10</f>
        <v>-63324612</v>
      </c>
      <c r="F10" s="57">
        <v>786550462</v>
      </c>
      <c r="G10" s="58">
        <v>845287768</v>
      </c>
      <c r="H10" s="59">
        <f t="shared" ref="H10:H33" si="1">$G10      -$F10</f>
        <v>58737306</v>
      </c>
      <c r="I10" s="59">
        <v>882675475</v>
      </c>
      <c r="J10" s="27">
        <f t="shared" ref="J10:J33" si="2">IF(($C10      =0),0,(($E10      /$C10      )*100))</f>
        <v>-8.3111924936750121</v>
      </c>
      <c r="K10" s="28">
        <f t="shared" ref="K10:K33" si="3">IF(($F10      =0),0,(($H10      /$F10      )*100))</f>
        <v>7.4677098085538978</v>
      </c>
      <c r="L10" s="78">
        <v>27644660</v>
      </c>
      <c r="M10" s="79">
        <v>147951087</v>
      </c>
      <c r="N10" s="29">
        <f t="shared" ref="N10:N33" si="4">IF(($L10      =0),0,(($E10      /$L10      )*100))</f>
        <v>-229.06634409683463</v>
      </c>
      <c r="O10" s="28">
        <f t="shared" ref="O10:O33" si="5">IF(($M10      =0),0,(($H10      /$M10      )*100))</f>
        <v>39.700489662505831</v>
      </c>
      <c r="Q10" s="30"/>
    </row>
    <row r="11" spans="1:17" ht="14" x14ac:dyDescent="0.3">
      <c r="A11" s="4" t="s">
        <v>16</v>
      </c>
      <c r="B11" s="31" t="s">
        <v>21</v>
      </c>
      <c r="C11" s="60">
        <v>2677997674</v>
      </c>
      <c r="D11" s="61">
        <v>2705642334</v>
      </c>
      <c r="E11" s="62">
        <f t="shared" si="0"/>
        <v>27644660</v>
      </c>
      <c r="F11" s="60">
        <v>2891032037</v>
      </c>
      <c r="G11" s="61">
        <v>3038983124</v>
      </c>
      <c r="H11" s="62">
        <f t="shared" si="1"/>
        <v>147951087</v>
      </c>
      <c r="I11" s="62">
        <v>3099929895</v>
      </c>
      <c r="J11" s="32">
        <f t="shared" si="2"/>
        <v>1.0322884246089901</v>
      </c>
      <c r="K11" s="33">
        <f t="shared" si="3"/>
        <v>5.1175872528042827</v>
      </c>
      <c r="L11" s="80">
        <v>27644660</v>
      </c>
      <c r="M11" s="81">
        <v>147951087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748582247</v>
      </c>
      <c r="D13" s="58">
        <v>773263913</v>
      </c>
      <c r="E13" s="59">
        <f t="shared" si="0"/>
        <v>24681666</v>
      </c>
      <c r="F13" s="57">
        <v>781516515</v>
      </c>
      <c r="G13" s="58">
        <v>829534629</v>
      </c>
      <c r="H13" s="59">
        <f t="shared" si="1"/>
        <v>48018114</v>
      </c>
      <c r="I13" s="59">
        <v>892756093</v>
      </c>
      <c r="J13" s="27">
        <f t="shared" si="2"/>
        <v>3.2971214718106987</v>
      </c>
      <c r="K13" s="28">
        <f t="shared" si="3"/>
        <v>6.1442225568323403</v>
      </c>
      <c r="L13" s="78">
        <v>93599320</v>
      </c>
      <c r="M13" s="79">
        <v>160507581</v>
      </c>
      <c r="N13" s="29">
        <f t="shared" si="4"/>
        <v>26.369492855289973</v>
      </c>
      <c r="O13" s="28">
        <f t="shared" si="5"/>
        <v>29.916414976062722</v>
      </c>
      <c r="Q13" s="30"/>
    </row>
    <row r="14" spans="1:17" ht="13" x14ac:dyDescent="0.3">
      <c r="A14" s="1" t="s">
        <v>16</v>
      </c>
      <c r="B14" s="26" t="s">
        <v>24</v>
      </c>
      <c r="C14" s="57">
        <v>210074459</v>
      </c>
      <c r="D14" s="58">
        <v>212470550</v>
      </c>
      <c r="E14" s="59">
        <f t="shared" si="0"/>
        <v>2396091</v>
      </c>
      <c r="F14" s="57">
        <v>219834522</v>
      </c>
      <c r="G14" s="58">
        <v>217471298</v>
      </c>
      <c r="H14" s="59">
        <f t="shared" si="1"/>
        <v>-2363224</v>
      </c>
      <c r="I14" s="59">
        <v>197405384</v>
      </c>
      <c r="J14" s="27">
        <f t="shared" si="2"/>
        <v>1.1405912986309297</v>
      </c>
      <c r="K14" s="28">
        <f t="shared" si="3"/>
        <v>-1.0750013139428574</v>
      </c>
      <c r="L14" s="78">
        <v>93599320</v>
      </c>
      <c r="M14" s="79">
        <v>160507581</v>
      </c>
      <c r="N14" s="29">
        <f t="shared" si="4"/>
        <v>2.5599448799414355</v>
      </c>
      <c r="O14" s="28">
        <f t="shared" si="5"/>
        <v>-1.4723441629838032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93599320</v>
      </c>
      <c r="M15" s="79">
        <v>160507581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716079417</v>
      </c>
      <c r="D16" s="58">
        <v>784460451</v>
      </c>
      <c r="E16" s="59">
        <f t="shared" si="0"/>
        <v>68381034</v>
      </c>
      <c r="F16" s="57">
        <v>823491329</v>
      </c>
      <c r="G16" s="58">
        <v>826507532</v>
      </c>
      <c r="H16" s="59">
        <f t="shared" si="1"/>
        <v>3016203</v>
      </c>
      <c r="I16" s="59">
        <v>877668348</v>
      </c>
      <c r="J16" s="27">
        <f t="shared" si="2"/>
        <v>9.5493645504406395</v>
      </c>
      <c r="K16" s="28">
        <f t="shared" si="3"/>
        <v>0.36627015899034437</v>
      </c>
      <c r="L16" s="78">
        <v>93599320</v>
      </c>
      <c r="M16" s="79">
        <v>160507581</v>
      </c>
      <c r="N16" s="29">
        <f t="shared" si="4"/>
        <v>73.057191013780866</v>
      </c>
      <c r="O16" s="28">
        <f t="shared" si="5"/>
        <v>1.879165445774178</v>
      </c>
      <c r="Q16" s="30"/>
    </row>
    <row r="17" spans="1:17" ht="13" x14ac:dyDescent="0.3">
      <c r="A17" s="1" t="s">
        <v>16</v>
      </c>
      <c r="B17" s="26" t="s">
        <v>26</v>
      </c>
      <c r="C17" s="57">
        <v>1081420796</v>
      </c>
      <c r="D17" s="58">
        <v>1079561325</v>
      </c>
      <c r="E17" s="59">
        <f t="shared" si="0"/>
        <v>-1859471</v>
      </c>
      <c r="F17" s="57">
        <v>1101645398</v>
      </c>
      <c r="G17" s="58">
        <v>1213481886</v>
      </c>
      <c r="H17" s="59">
        <f t="shared" si="1"/>
        <v>111836488</v>
      </c>
      <c r="I17" s="59">
        <v>1185634739</v>
      </c>
      <c r="J17" s="39">
        <f t="shared" si="2"/>
        <v>-0.17194703549976859</v>
      </c>
      <c r="K17" s="28">
        <f t="shared" si="3"/>
        <v>10.151768273442196</v>
      </c>
      <c r="L17" s="82">
        <v>93599320</v>
      </c>
      <c r="M17" s="79">
        <v>160507581</v>
      </c>
      <c r="N17" s="29">
        <f t="shared" si="4"/>
        <v>-1.9866287490122794</v>
      </c>
      <c r="O17" s="28">
        <f t="shared" si="5"/>
        <v>69.676763741146914</v>
      </c>
      <c r="Q17" s="30"/>
    </row>
    <row r="18" spans="1:17" ht="14" x14ac:dyDescent="0.3">
      <c r="A18" s="1" t="s">
        <v>16</v>
      </c>
      <c r="B18" s="31" t="s">
        <v>27</v>
      </c>
      <c r="C18" s="60">
        <v>2756156919</v>
      </c>
      <c r="D18" s="61">
        <v>2849756239</v>
      </c>
      <c r="E18" s="62">
        <f t="shared" si="0"/>
        <v>93599320</v>
      </c>
      <c r="F18" s="60">
        <v>2926487764</v>
      </c>
      <c r="G18" s="61">
        <v>3086995345</v>
      </c>
      <c r="H18" s="62">
        <f t="shared" si="1"/>
        <v>160507581</v>
      </c>
      <c r="I18" s="62">
        <v>3153464564</v>
      </c>
      <c r="J18" s="40">
        <f t="shared" si="2"/>
        <v>3.3960083823514697</v>
      </c>
      <c r="K18" s="33">
        <f t="shared" si="3"/>
        <v>5.4846489698154084</v>
      </c>
      <c r="L18" s="83">
        <v>93599320</v>
      </c>
      <c r="M18" s="81">
        <v>160507581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-78159245</v>
      </c>
      <c r="D19" s="67">
        <v>-144113905</v>
      </c>
      <c r="E19" s="68">
        <f t="shared" si="0"/>
        <v>-65954660</v>
      </c>
      <c r="F19" s="69">
        <v>-35455727</v>
      </c>
      <c r="G19" s="70">
        <v>-48012221</v>
      </c>
      <c r="H19" s="71">
        <f t="shared" si="1"/>
        <v>-12556494</v>
      </c>
      <c r="I19" s="71">
        <v>-53534669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80591437</v>
      </c>
      <c r="M22" s="79">
        <v>-63086422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3200000</v>
      </c>
      <c r="D23" s="58">
        <v>3389694</v>
      </c>
      <c r="E23" s="59">
        <f t="shared" si="0"/>
        <v>189694</v>
      </c>
      <c r="F23" s="57">
        <v>3200000</v>
      </c>
      <c r="G23" s="58">
        <v>1800000</v>
      </c>
      <c r="H23" s="59">
        <f t="shared" si="1"/>
        <v>-1400000</v>
      </c>
      <c r="I23" s="59">
        <v>1200000</v>
      </c>
      <c r="J23" s="27">
        <f t="shared" si="2"/>
        <v>5.9279375000000005</v>
      </c>
      <c r="K23" s="28">
        <f t="shared" si="3"/>
        <v>-43.75</v>
      </c>
      <c r="L23" s="78">
        <v>80591437</v>
      </c>
      <c r="M23" s="79">
        <v>-63086422</v>
      </c>
      <c r="N23" s="29">
        <f t="shared" si="4"/>
        <v>0.23537736397478559</v>
      </c>
      <c r="O23" s="28">
        <f t="shared" si="5"/>
        <v>2.2191780031525643</v>
      </c>
      <c r="Q23" s="30"/>
    </row>
    <row r="24" spans="1:17" ht="13" x14ac:dyDescent="0.3">
      <c r="A24" s="4" t="s">
        <v>16</v>
      </c>
      <c r="B24" s="26" t="s">
        <v>32</v>
      </c>
      <c r="C24" s="57">
        <v>151766300</v>
      </c>
      <c r="D24" s="58">
        <v>232168043</v>
      </c>
      <c r="E24" s="59">
        <f t="shared" si="0"/>
        <v>80401743</v>
      </c>
      <c r="F24" s="57">
        <v>166038422</v>
      </c>
      <c r="G24" s="58">
        <v>104352000</v>
      </c>
      <c r="H24" s="59">
        <f t="shared" si="1"/>
        <v>-61686422</v>
      </c>
      <c r="I24" s="59">
        <v>102666772</v>
      </c>
      <c r="J24" s="27">
        <f t="shared" si="2"/>
        <v>52.977336207049916</v>
      </c>
      <c r="K24" s="28">
        <f t="shared" si="3"/>
        <v>-37.151896083425804</v>
      </c>
      <c r="L24" s="78">
        <v>80591437</v>
      </c>
      <c r="M24" s="79">
        <v>-63086422</v>
      </c>
      <c r="N24" s="29">
        <f t="shared" si="4"/>
        <v>99.764622636025209</v>
      </c>
      <c r="O24" s="28">
        <f t="shared" si="5"/>
        <v>97.780821996847436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80591437</v>
      </c>
      <c r="M25" s="79">
        <v>-63086422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154966300</v>
      </c>
      <c r="D26" s="61">
        <v>235557737</v>
      </c>
      <c r="E26" s="62">
        <f t="shared" si="0"/>
        <v>80591437</v>
      </c>
      <c r="F26" s="60">
        <v>169238422</v>
      </c>
      <c r="G26" s="61">
        <v>106152000</v>
      </c>
      <c r="H26" s="62">
        <f t="shared" si="1"/>
        <v>-63086422</v>
      </c>
      <c r="I26" s="62">
        <v>103866772</v>
      </c>
      <c r="J26" s="40">
        <f t="shared" si="2"/>
        <v>52.005782547560344</v>
      </c>
      <c r="K26" s="33">
        <f t="shared" si="3"/>
        <v>-37.276654588518909</v>
      </c>
      <c r="L26" s="83">
        <v>80591437</v>
      </c>
      <c r="M26" s="81">
        <v>-63086422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36301724</v>
      </c>
      <c r="D28" s="58">
        <v>65790000</v>
      </c>
      <c r="E28" s="59">
        <f t="shared" si="0"/>
        <v>29488276</v>
      </c>
      <c r="F28" s="57">
        <v>39006169</v>
      </c>
      <c r="G28" s="58">
        <v>30641000</v>
      </c>
      <c r="H28" s="59">
        <f t="shared" si="1"/>
        <v>-8365169</v>
      </c>
      <c r="I28" s="59">
        <v>0</v>
      </c>
      <c r="J28" s="27">
        <f t="shared" si="2"/>
        <v>81.231062194181192</v>
      </c>
      <c r="K28" s="28">
        <f t="shared" si="3"/>
        <v>-21.445759002890028</v>
      </c>
      <c r="L28" s="78">
        <v>80591437</v>
      </c>
      <c r="M28" s="79">
        <v>-63086422</v>
      </c>
      <c r="N28" s="29">
        <f t="shared" si="4"/>
        <v>36.589837701988117</v>
      </c>
      <c r="O28" s="28">
        <f t="shared" si="5"/>
        <v>13.259856455324096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41300000</v>
      </c>
      <c r="E29" s="59">
        <f t="shared" si="0"/>
        <v>23300000</v>
      </c>
      <c r="F29" s="57">
        <v>18500000</v>
      </c>
      <c r="G29" s="58">
        <v>18500000</v>
      </c>
      <c r="H29" s="59">
        <f t="shared" si="1"/>
        <v>0</v>
      </c>
      <c r="I29" s="59">
        <v>19336000</v>
      </c>
      <c r="J29" s="27">
        <f t="shared" si="2"/>
        <v>129.44444444444446</v>
      </c>
      <c r="K29" s="28">
        <f t="shared" si="3"/>
        <v>0</v>
      </c>
      <c r="L29" s="78">
        <v>80591437</v>
      </c>
      <c r="M29" s="79">
        <v>-63086422</v>
      </c>
      <c r="N29" s="29">
        <f t="shared" si="4"/>
        <v>28.911260137972228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80591437</v>
      </c>
      <c r="M30" s="79">
        <v>-63086422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43148993</v>
      </c>
      <c r="D31" s="58">
        <v>73194000</v>
      </c>
      <c r="E31" s="59">
        <f t="shared" si="0"/>
        <v>30045007</v>
      </c>
      <c r="F31" s="57">
        <v>68762791</v>
      </c>
      <c r="G31" s="58">
        <v>45000000</v>
      </c>
      <c r="H31" s="59">
        <f t="shared" si="1"/>
        <v>-23762791</v>
      </c>
      <c r="I31" s="59">
        <v>53000000</v>
      </c>
      <c r="J31" s="27">
        <f t="shared" si="2"/>
        <v>69.630841674566994</v>
      </c>
      <c r="K31" s="28">
        <f t="shared" si="3"/>
        <v>-34.557630157856742</v>
      </c>
      <c r="L31" s="78">
        <v>80591437</v>
      </c>
      <c r="M31" s="79">
        <v>-63086422</v>
      </c>
      <c r="N31" s="29">
        <f t="shared" si="4"/>
        <v>37.280644344386118</v>
      </c>
      <c r="O31" s="28">
        <f t="shared" si="5"/>
        <v>37.667045057651229</v>
      </c>
      <c r="Q31" s="30"/>
    </row>
    <row r="32" spans="1:17" ht="13" x14ac:dyDescent="0.3">
      <c r="A32" s="4" t="s">
        <v>16</v>
      </c>
      <c r="B32" s="26" t="s">
        <v>39</v>
      </c>
      <c r="C32" s="57">
        <v>57515583</v>
      </c>
      <c r="D32" s="58">
        <v>55273737</v>
      </c>
      <c r="E32" s="59">
        <f t="shared" si="0"/>
        <v>-2241846</v>
      </c>
      <c r="F32" s="57">
        <v>42969462</v>
      </c>
      <c r="G32" s="58">
        <v>12011000</v>
      </c>
      <c r="H32" s="59">
        <f t="shared" si="1"/>
        <v>-30958462</v>
      </c>
      <c r="I32" s="59">
        <v>31530772</v>
      </c>
      <c r="J32" s="27">
        <f t="shared" si="2"/>
        <v>-3.8978062693027034</v>
      </c>
      <c r="K32" s="28">
        <f t="shared" si="3"/>
        <v>-72.047590449235784</v>
      </c>
      <c r="L32" s="78">
        <v>80591437</v>
      </c>
      <c r="M32" s="79">
        <v>-63086422</v>
      </c>
      <c r="N32" s="29">
        <f t="shared" si="4"/>
        <v>-2.7817421843464585</v>
      </c>
      <c r="O32" s="28">
        <f t="shared" si="5"/>
        <v>49.073098487024673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154966300</v>
      </c>
      <c r="D33" s="76">
        <v>235557737</v>
      </c>
      <c r="E33" s="77">
        <f t="shared" si="0"/>
        <v>80591437</v>
      </c>
      <c r="F33" s="75">
        <v>169238422</v>
      </c>
      <c r="G33" s="76">
        <v>106152000</v>
      </c>
      <c r="H33" s="77">
        <f t="shared" si="1"/>
        <v>-63086422</v>
      </c>
      <c r="I33" s="77">
        <v>103866772</v>
      </c>
      <c r="J33" s="53">
        <f t="shared" si="2"/>
        <v>52.005782547560344</v>
      </c>
      <c r="K33" s="54">
        <f t="shared" si="3"/>
        <v>-37.276654588518909</v>
      </c>
      <c r="L33" s="90">
        <v>80591437</v>
      </c>
      <c r="M33" s="91">
        <v>-63086422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50016677</v>
      </c>
      <c r="D8" s="58">
        <v>51816047</v>
      </c>
      <c r="E8" s="59">
        <f>$D8       -$C8</f>
        <v>1799370</v>
      </c>
      <c r="F8" s="57">
        <v>52317444</v>
      </c>
      <c r="G8" s="58">
        <v>57199585</v>
      </c>
      <c r="H8" s="59">
        <f>$G8       -$F8</f>
        <v>4882141</v>
      </c>
      <c r="I8" s="59">
        <v>59584367</v>
      </c>
      <c r="J8" s="27">
        <f>IF(($C8       =0),0,(($E8       /$C8       )*100))</f>
        <v>3.5975400764828898</v>
      </c>
      <c r="K8" s="28">
        <f>IF(($F8       =0),0,(($H8       /$F8       )*100))</f>
        <v>9.331765137455875</v>
      </c>
      <c r="L8" s="78">
        <v>3791792</v>
      </c>
      <c r="M8" s="79">
        <v>6715923</v>
      </c>
      <c r="N8" s="29">
        <f>IF(($L8       =0),0,(($E8       /$L8       )*100))</f>
        <v>47.454343487195501</v>
      </c>
      <c r="O8" s="28">
        <f>IF(($M8       =0),0,(($H8       /$M8       )*100))</f>
        <v>72.695011541972704</v>
      </c>
      <c r="Q8" s="30"/>
    </row>
    <row r="9" spans="1:17" ht="13" x14ac:dyDescent="0.3">
      <c r="A9" s="1" t="s">
        <v>16</v>
      </c>
      <c r="B9" s="26" t="s">
        <v>19</v>
      </c>
      <c r="C9" s="57">
        <v>24372284</v>
      </c>
      <c r="D9" s="58">
        <v>23596877</v>
      </c>
      <c r="E9" s="59">
        <f>$D9       -$C9</f>
        <v>-775407</v>
      </c>
      <c r="F9" s="57">
        <v>25493407</v>
      </c>
      <c r="G9" s="58">
        <v>24682335</v>
      </c>
      <c r="H9" s="59">
        <f>$G9       -$F9</f>
        <v>-811072</v>
      </c>
      <c r="I9" s="59">
        <v>25768356</v>
      </c>
      <c r="J9" s="27">
        <f>IF(($C9       =0),0,(($E9       /$C9       )*100))</f>
        <v>-3.1815114250268874</v>
      </c>
      <c r="K9" s="28">
        <f>IF(($F9       =0),0,(($H9       /$F9       )*100))</f>
        <v>-3.1814970827555529</v>
      </c>
      <c r="L9" s="78">
        <v>3791792</v>
      </c>
      <c r="M9" s="79">
        <v>6715923</v>
      </c>
      <c r="N9" s="29">
        <f>IF(($L9       =0),0,(($E9       /$L9       )*100))</f>
        <v>-20.449618544477126</v>
      </c>
      <c r="O9" s="28">
        <f>IF(($M9       =0),0,(($H9       /$M9       )*100))</f>
        <v>-12.076850791767566</v>
      </c>
      <c r="Q9" s="30"/>
    </row>
    <row r="10" spans="1:17" ht="13" x14ac:dyDescent="0.3">
      <c r="A10" s="1" t="s">
        <v>16</v>
      </c>
      <c r="B10" s="26" t="s">
        <v>20</v>
      </c>
      <c r="C10" s="57">
        <v>59722447</v>
      </c>
      <c r="D10" s="58">
        <v>62490276</v>
      </c>
      <c r="E10" s="59">
        <f t="shared" ref="E10:E33" si="0">$D10      -$C10</f>
        <v>2767829</v>
      </c>
      <c r="F10" s="57">
        <v>59184881</v>
      </c>
      <c r="G10" s="58">
        <v>61829735</v>
      </c>
      <c r="H10" s="59">
        <f t="shared" ref="H10:H33" si="1">$G10      -$F10</f>
        <v>2644854</v>
      </c>
      <c r="I10" s="59">
        <v>64563580</v>
      </c>
      <c r="J10" s="27">
        <f t="shared" ref="J10:J33" si="2">IF(($C10      =0),0,(($E10      /$C10      )*100))</f>
        <v>4.6344869291775668</v>
      </c>
      <c r="K10" s="28">
        <f t="shared" ref="K10:K33" si="3">IF(($F10      =0),0,(($H10      /$F10      )*100))</f>
        <v>4.4688000639893151</v>
      </c>
      <c r="L10" s="78">
        <v>3791792</v>
      </c>
      <c r="M10" s="79">
        <v>6715923</v>
      </c>
      <c r="N10" s="29">
        <f t="shared" ref="N10:N33" si="4">IF(($L10      =0),0,(($E10      /$L10      )*100))</f>
        <v>72.995275057281631</v>
      </c>
      <c r="O10" s="28">
        <f t="shared" ref="O10:O33" si="5">IF(($M10      =0),0,(($H10      /$M10      )*100))</f>
        <v>39.381839249794851</v>
      </c>
      <c r="Q10" s="30"/>
    </row>
    <row r="11" spans="1:17" ht="14" x14ac:dyDescent="0.3">
      <c r="A11" s="4" t="s">
        <v>16</v>
      </c>
      <c r="B11" s="31" t="s">
        <v>21</v>
      </c>
      <c r="C11" s="60">
        <v>134111408</v>
      </c>
      <c r="D11" s="61">
        <v>137903200</v>
      </c>
      <c r="E11" s="62">
        <f t="shared" si="0"/>
        <v>3791792</v>
      </c>
      <c r="F11" s="60">
        <v>136995732</v>
      </c>
      <c r="G11" s="61">
        <v>143711655</v>
      </c>
      <c r="H11" s="62">
        <f t="shared" si="1"/>
        <v>6715923</v>
      </c>
      <c r="I11" s="62">
        <v>149916303</v>
      </c>
      <c r="J11" s="32">
        <f t="shared" si="2"/>
        <v>2.8273448594320927</v>
      </c>
      <c r="K11" s="33">
        <f t="shared" si="3"/>
        <v>4.9022862989629488</v>
      </c>
      <c r="L11" s="80">
        <v>3791792</v>
      </c>
      <c r="M11" s="81">
        <v>6715923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53280845</v>
      </c>
      <c r="D13" s="58">
        <v>58249154</v>
      </c>
      <c r="E13" s="59">
        <f t="shared" si="0"/>
        <v>4968309</v>
      </c>
      <c r="F13" s="57">
        <v>55372483</v>
      </c>
      <c r="G13" s="58">
        <v>60928631</v>
      </c>
      <c r="H13" s="59">
        <f t="shared" si="1"/>
        <v>5556148</v>
      </c>
      <c r="I13" s="59">
        <v>63609483</v>
      </c>
      <c r="J13" s="27">
        <f t="shared" si="2"/>
        <v>9.3247563922831933</v>
      </c>
      <c r="K13" s="28">
        <f t="shared" si="3"/>
        <v>10.034131935170759</v>
      </c>
      <c r="L13" s="78">
        <v>8314533</v>
      </c>
      <c r="M13" s="79">
        <v>8730515</v>
      </c>
      <c r="N13" s="29">
        <f t="shared" si="4"/>
        <v>59.754516579584205</v>
      </c>
      <c r="O13" s="28">
        <f t="shared" si="5"/>
        <v>63.640552705080978</v>
      </c>
      <c r="Q13" s="30"/>
    </row>
    <row r="14" spans="1:17" ht="13" x14ac:dyDescent="0.3">
      <c r="A14" s="1" t="s">
        <v>16</v>
      </c>
      <c r="B14" s="26" t="s">
        <v>24</v>
      </c>
      <c r="C14" s="57">
        <v>2983037</v>
      </c>
      <c r="D14" s="58">
        <v>4574482</v>
      </c>
      <c r="E14" s="59">
        <f t="shared" si="0"/>
        <v>1591445</v>
      </c>
      <c r="F14" s="57">
        <v>3120257</v>
      </c>
      <c r="G14" s="58">
        <v>4784908</v>
      </c>
      <c r="H14" s="59">
        <f t="shared" si="1"/>
        <v>1664651</v>
      </c>
      <c r="I14" s="59">
        <v>4995444</v>
      </c>
      <c r="J14" s="27">
        <f t="shared" si="2"/>
        <v>53.349824356855116</v>
      </c>
      <c r="K14" s="28">
        <f t="shared" si="3"/>
        <v>53.349804198820806</v>
      </c>
      <c r="L14" s="78">
        <v>8314533</v>
      </c>
      <c r="M14" s="79">
        <v>8730515</v>
      </c>
      <c r="N14" s="29">
        <f t="shared" si="4"/>
        <v>19.140521782762786</v>
      </c>
      <c r="O14" s="28">
        <f t="shared" si="5"/>
        <v>19.067042436786373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8314533</v>
      </c>
      <c r="M15" s="79">
        <v>8730515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23935799</v>
      </c>
      <c r="D16" s="58">
        <v>25907318</v>
      </c>
      <c r="E16" s="59">
        <f t="shared" si="0"/>
        <v>1971519</v>
      </c>
      <c r="F16" s="57">
        <v>25036846</v>
      </c>
      <c r="G16" s="58">
        <v>27099055</v>
      </c>
      <c r="H16" s="59">
        <f t="shared" si="1"/>
        <v>2062209</v>
      </c>
      <c r="I16" s="59">
        <v>28291413</v>
      </c>
      <c r="J16" s="27">
        <f t="shared" si="2"/>
        <v>8.2366960050090654</v>
      </c>
      <c r="K16" s="28">
        <f t="shared" si="3"/>
        <v>8.2366964273375327</v>
      </c>
      <c r="L16" s="78">
        <v>8314533</v>
      </c>
      <c r="M16" s="79">
        <v>8730515</v>
      </c>
      <c r="N16" s="29">
        <f t="shared" si="4"/>
        <v>23.711722594642417</v>
      </c>
      <c r="O16" s="28">
        <f t="shared" si="5"/>
        <v>23.620702787865323</v>
      </c>
      <c r="Q16" s="30"/>
    </row>
    <row r="17" spans="1:17" ht="13" x14ac:dyDescent="0.3">
      <c r="A17" s="1" t="s">
        <v>16</v>
      </c>
      <c r="B17" s="26" t="s">
        <v>26</v>
      </c>
      <c r="C17" s="57">
        <v>47658134</v>
      </c>
      <c r="D17" s="58">
        <v>47441394</v>
      </c>
      <c r="E17" s="59">
        <f t="shared" si="0"/>
        <v>-216740</v>
      </c>
      <c r="F17" s="57">
        <v>50176189</v>
      </c>
      <c r="G17" s="58">
        <v>49623696</v>
      </c>
      <c r="H17" s="59">
        <f t="shared" si="1"/>
        <v>-552493</v>
      </c>
      <c r="I17" s="59">
        <v>51807121</v>
      </c>
      <c r="J17" s="39">
        <f t="shared" si="2"/>
        <v>-0.45478070962660855</v>
      </c>
      <c r="K17" s="28">
        <f t="shared" si="3"/>
        <v>-1.1011059448935032</v>
      </c>
      <c r="L17" s="82">
        <v>8314533</v>
      </c>
      <c r="M17" s="79">
        <v>8730515</v>
      </c>
      <c r="N17" s="29">
        <f t="shared" si="4"/>
        <v>-2.6067609569894064</v>
      </c>
      <c r="O17" s="28">
        <f t="shared" si="5"/>
        <v>-6.3282979297326678</v>
      </c>
      <c r="Q17" s="30"/>
    </row>
    <row r="18" spans="1:17" ht="14" x14ac:dyDescent="0.3">
      <c r="A18" s="1" t="s">
        <v>16</v>
      </c>
      <c r="B18" s="31" t="s">
        <v>27</v>
      </c>
      <c r="C18" s="60">
        <v>127857815</v>
      </c>
      <c r="D18" s="61">
        <v>136172348</v>
      </c>
      <c r="E18" s="62">
        <f t="shared" si="0"/>
        <v>8314533</v>
      </c>
      <c r="F18" s="60">
        <v>133705775</v>
      </c>
      <c r="G18" s="61">
        <v>142436290</v>
      </c>
      <c r="H18" s="62">
        <f t="shared" si="1"/>
        <v>8730515</v>
      </c>
      <c r="I18" s="62">
        <v>148703461</v>
      </c>
      <c r="J18" s="40">
        <f t="shared" si="2"/>
        <v>6.5029525179982155</v>
      </c>
      <c r="K18" s="33">
        <f t="shared" si="3"/>
        <v>6.5296469056777839</v>
      </c>
      <c r="L18" s="83">
        <v>8314533</v>
      </c>
      <c r="M18" s="81">
        <v>8730515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6253593</v>
      </c>
      <c r="D19" s="67">
        <v>1730852</v>
      </c>
      <c r="E19" s="68">
        <f t="shared" si="0"/>
        <v>-4522741</v>
      </c>
      <c r="F19" s="69">
        <v>3289957</v>
      </c>
      <c r="G19" s="70">
        <v>1275365</v>
      </c>
      <c r="H19" s="71">
        <f t="shared" si="1"/>
        <v>-2014592</v>
      </c>
      <c r="I19" s="71">
        <v>1212842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4658183</v>
      </c>
      <c r="M22" s="79">
        <v>5324635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287905</v>
      </c>
      <c r="D23" s="58">
        <v>1191304</v>
      </c>
      <c r="E23" s="59">
        <f t="shared" si="0"/>
        <v>903399</v>
      </c>
      <c r="F23" s="57">
        <v>301147</v>
      </c>
      <c r="G23" s="58">
        <v>1244913</v>
      </c>
      <c r="H23" s="59">
        <f t="shared" si="1"/>
        <v>943766</v>
      </c>
      <c r="I23" s="59">
        <v>1276036</v>
      </c>
      <c r="J23" s="27">
        <f t="shared" si="2"/>
        <v>313.78371337767669</v>
      </c>
      <c r="K23" s="28">
        <f t="shared" si="3"/>
        <v>313.39047043470464</v>
      </c>
      <c r="L23" s="78">
        <v>4658183</v>
      </c>
      <c r="M23" s="79">
        <v>5324635</v>
      </c>
      <c r="N23" s="29">
        <f t="shared" si="4"/>
        <v>19.393806555045177</v>
      </c>
      <c r="O23" s="28">
        <f t="shared" si="5"/>
        <v>17.724520084475273</v>
      </c>
      <c r="Q23" s="30"/>
    </row>
    <row r="24" spans="1:17" ht="13" x14ac:dyDescent="0.3">
      <c r="A24" s="4" t="s">
        <v>16</v>
      </c>
      <c r="B24" s="26" t="s">
        <v>32</v>
      </c>
      <c r="C24" s="57">
        <v>21400870</v>
      </c>
      <c r="D24" s="58">
        <v>25155654</v>
      </c>
      <c r="E24" s="59">
        <f t="shared" si="0"/>
        <v>3754784</v>
      </c>
      <c r="F24" s="57">
        <v>13853913</v>
      </c>
      <c r="G24" s="58">
        <v>18234782</v>
      </c>
      <c r="H24" s="59">
        <f t="shared" si="1"/>
        <v>4380869</v>
      </c>
      <c r="I24" s="59">
        <v>14367826</v>
      </c>
      <c r="J24" s="27">
        <f t="shared" si="2"/>
        <v>17.545006347872775</v>
      </c>
      <c r="K24" s="28">
        <f t="shared" si="3"/>
        <v>31.621889064843987</v>
      </c>
      <c r="L24" s="78">
        <v>4658183</v>
      </c>
      <c r="M24" s="79">
        <v>5324635</v>
      </c>
      <c r="N24" s="29">
        <f t="shared" si="4"/>
        <v>80.606193444954826</v>
      </c>
      <c r="O24" s="28">
        <f t="shared" si="5"/>
        <v>82.275479915524727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4658183</v>
      </c>
      <c r="M25" s="79">
        <v>5324635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21688775</v>
      </c>
      <c r="D26" s="61">
        <v>26346958</v>
      </c>
      <c r="E26" s="62">
        <f t="shared" si="0"/>
        <v>4658183</v>
      </c>
      <c r="F26" s="60">
        <v>14155060</v>
      </c>
      <c r="G26" s="61">
        <v>19479695</v>
      </c>
      <c r="H26" s="62">
        <f t="shared" si="1"/>
        <v>5324635</v>
      </c>
      <c r="I26" s="62">
        <v>15643862</v>
      </c>
      <c r="J26" s="40">
        <f t="shared" si="2"/>
        <v>21.477390954537544</v>
      </c>
      <c r="K26" s="33">
        <f t="shared" si="3"/>
        <v>37.616477782503217</v>
      </c>
      <c r="L26" s="83">
        <v>4658183</v>
      </c>
      <c r="M26" s="81">
        <v>5324635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4658183</v>
      </c>
      <c r="M28" s="79">
        <v>5324635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6956522</v>
      </c>
      <c r="D29" s="58">
        <v>10681740</v>
      </c>
      <c r="E29" s="59">
        <f t="shared" si="0"/>
        <v>3725218</v>
      </c>
      <c r="F29" s="57">
        <v>4347826</v>
      </c>
      <c r="G29" s="58">
        <v>8695652</v>
      </c>
      <c r="H29" s="59">
        <f t="shared" si="1"/>
        <v>4347826</v>
      </c>
      <c r="I29" s="59">
        <v>4573913</v>
      </c>
      <c r="J29" s="27">
        <f t="shared" si="2"/>
        <v>53.550006741874746</v>
      </c>
      <c r="K29" s="28">
        <f t="shared" si="3"/>
        <v>100</v>
      </c>
      <c r="L29" s="78">
        <v>4658183</v>
      </c>
      <c r="M29" s="79">
        <v>5324635</v>
      </c>
      <c r="N29" s="29">
        <f t="shared" si="4"/>
        <v>79.971482442832325</v>
      </c>
      <c r="O29" s="28">
        <f t="shared" si="5"/>
        <v>81.654911557318016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4658183</v>
      </c>
      <c r="M30" s="79">
        <v>5324635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14444348</v>
      </c>
      <c r="D31" s="58">
        <v>14473914</v>
      </c>
      <c r="E31" s="59">
        <f t="shared" si="0"/>
        <v>29566</v>
      </c>
      <c r="F31" s="57">
        <v>9506087</v>
      </c>
      <c r="G31" s="58">
        <v>9539130</v>
      </c>
      <c r="H31" s="59">
        <f t="shared" si="1"/>
        <v>33043</v>
      </c>
      <c r="I31" s="59">
        <v>9793913</v>
      </c>
      <c r="J31" s="27">
        <f t="shared" si="2"/>
        <v>0.20468905900079395</v>
      </c>
      <c r="K31" s="28">
        <f t="shared" si="3"/>
        <v>0.34759833357300435</v>
      </c>
      <c r="L31" s="78">
        <v>4658183</v>
      </c>
      <c r="M31" s="79">
        <v>5324635</v>
      </c>
      <c r="N31" s="29">
        <f t="shared" si="4"/>
        <v>0.63471100212250142</v>
      </c>
      <c r="O31" s="28">
        <f t="shared" si="5"/>
        <v>0.62056835820671286</v>
      </c>
      <c r="Q31" s="30"/>
    </row>
    <row r="32" spans="1:17" ht="13" x14ac:dyDescent="0.3">
      <c r="A32" s="4" t="s">
        <v>16</v>
      </c>
      <c r="B32" s="26" t="s">
        <v>39</v>
      </c>
      <c r="C32" s="57">
        <v>287905</v>
      </c>
      <c r="D32" s="58">
        <v>1191304</v>
      </c>
      <c r="E32" s="59">
        <f t="shared" si="0"/>
        <v>903399</v>
      </c>
      <c r="F32" s="57">
        <v>301147</v>
      </c>
      <c r="G32" s="58">
        <v>1244913</v>
      </c>
      <c r="H32" s="59">
        <f t="shared" si="1"/>
        <v>943766</v>
      </c>
      <c r="I32" s="59">
        <v>1276036</v>
      </c>
      <c r="J32" s="27">
        <f t="shared" si="2"/>
        <v>313.78371337767669</v>
      </c>
      <c r="K32" s="28">
        <f t="shared" si="3"/>
        <v>313.39047043470464</v>
      </c>
      <c r="L32" s="78">
        <v>4658183</v>
      </c>
      <c r="M32" s="79">
        <v>5324635</v>
      </c>
      <c r="N32" s="29">
        <f t="shared" si="4"/>
        <v>19.393806555045177</v>
      </c>
      <c r="O32" s="28">
        <f t="shared" si="5"/>
        <v>17.724520084475273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21688775</v>
      </c>
      <c r="D33" s="76">
        <v>26346958</v>
      </c>
      <c r="E33" s="77">
        <f t="shared" si="0"/>
        <v>4658183</v>
      </c>
      <c r="F33" s="75">
        <v>14155060</v>
      </c>
      <c r="G33" s="76">
        <v>19479695</v>
      </c>
      <c r="H33" s="77">
        <f t="shared" si="1"/>
        <v>5324635</v>
      </c>
      <c r="I33" s="77">
        <v>15643862</v>
      </c>
      <c r="J33" s="53">
        <f t="shared" si="2"/>
        <v>21.477390954537544</v>
      </c>
      <c r="K33" s="54">
        <f t="shared" si="3"/>
        <v>37.616477782503217</v>
      </c>
      <c r="L33" s="90">
        <v>4658183</v>
      </c>
      <c r="M33" s="91">
        <v>5324635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47110476</v>
      </c>
      <c r="D8" s="58">
        <v>46713024</v>
      </c>
      <c r="E8" s="59">
        <f>$D8       -$C8</f>
        <v>-397452</v>
      </c>
      <c r="F8" s="57">
        <v>49371780</v>
      </c>
      <c r="G8" s="58">
        <v>46927908</v>
      </c>
      <c r="H8" s="59">
        <f>$G8       -$F8</f>
        <v>-2443872</v>
      </c>
      <c r="I8" s="59">
        <v>47134392</v>
      </c>
      <c r="J8" s="27">
        <f>IF(($C8       =0),0,(($E8       /$C8       )*100))</f>
        <v>-0.843659486692514</v>
      </c>
      <c r="K8" s="28">
        <f>IF(($F8       =0),0,(($H8       /$F8       )*100))</f>
        <v>-4.9499369882957431</v>
      </c>
      <c r="L8" s="78">
        <v>-30211932</v>
      </c>
      <c r="M8" s="79">
        <v>-39573960</v>
      </c>
      <c r="N8" s="29">
        <f>IF(($L8       =0),0,(($E8       /$L8       )*100))</f>
        <v>1.3155464536329553</v>
      </c>
      <c r="O8" s="28">
        <f>IF(($M8       =0),0,(($H8       /$M8       )*100))</f>
        <v>6.1754547687418695</v>
      </c>
      <c r="Q8" s="30"/>
    </row>
    <row r="9" spans="1:17" ht="13" x14ac:dyDescent="0.3">
      <c r="A9" s="1" t="s">
        <v>16</v>
      </c>
      <c r="B9" s="26" t="s">
        <v>19</v>
      </c>
      <c r="C9" s="57">
        <v>2157768</v>
      </c>
      <c r="D9" s="58">
        <v>2153640</v>
      </c>
      <c r="E9" s="59">
        <f>$D9       -$C9</f>
        <v>-4128</v>
      </c>
      <c r="F9" s="57">
        <v>2261340</v>
      </c>
      <c r="G9" s="58">
        <v>2163552</v>
      </c>
      <c r="H9" s="59">
        <f>$G9       -$F9</f>
        <v>-97788</v>
      </c>
      <c r="I9" s="59">
        <v>2173068</v>
      </c>
      <c r="J9" s="27">
        <f>IF(($C9       =0),0,(($E9       /$C9       )*100))</f>
        <v>-0.19130879686787458</v>
      </c>
      <c r="K9" s="28">
        <f>IF(($F9       =0),0,(($H9       /$F9       )*100))</f>
        <v>-4.3243386664544037</v>
      </c>
      <c r="L9" s="78">
        <v>-30211932</v>
      </c>
      <c r="M9" s="79">
        <v>-39573960</v>
      </c>
      <c r="N9" s="29">
        <f>IF(($L9       =0),0,(($E9       /$L9       )*100))</f>
        <v>1.3663475741968438E-2</v>
      </c>
      <c r="O9" s="28">
        <f>IF(($M9       =0),0,(($H9       /$M9       )*100))</f>
        <v>0.24710188214674497</v>
      </c>
      <c r="Q9" s="30"/>
    </row>
    <row r="10" spans="1:17" ht="13" x14ac:dyDescent="0.3">
      <c r="A10" s="1" t="s">
        <v>16</v>
      </c>
      <c r="B10" s="26" t="s">
        <v>20</v>
      </c>
      <c r="C10" s="57">
        <v>163244412</v>
      </c>
      <c r="D10" s="58">
        <v>133434060</v>
      </c>
      <c r="E10" s="59">
        <f t="shared" ref="E10:E33" si="0">$D10      -$C10</f>
        <v>-29810352</v>
      </c>
      <c r="F10" s="57">
        <v>171080160</v>
      </c>
      <c r="G10" s="58">
        <v>134047860</v>
      </c>
      <c r="H10" s="59">
        <f t="shared" ref="H10:H33" si="1">$G10      -$F10</f>
        <v>-37032300</v>
      </c>
      <c r="I10" s="59">
        <v>134637672</v>
      </c>
      <c r="J10" s="27">
        <f t="shared" ref="J10:J33" si="2">IF(($C10      =0),0,(($E10      /$C10      )*100))</f>
        <v>-18.261177601595328</v>
      </c>
      <c r="K10" s="28">
        <f t="shared" ref="K10:K33" si="3">IF(($F10      =0),0,(($H10      /$F10      )*100))</f>
        <v>-21.646168673211434</v>
      </c>
      <c r="L10" s="78">
        <v>-30211932</v>
      </c>
      <c r="M10" s="79">
        <v>-39573960</v>
      </c>
      <c r="N10" s="29">
        <f t="shared" ref="N10:N33" si="4">IF(($L10      =0),0,(($E10      /$L10      )*100))</f>
        <v>98.670790070625074</v>
      </c>
      <c r="O10" s="28">
        <f t="shared" ref="O10:O33" si="5">IF(($M10      =0),0,(($H10      /$M10      )*100))</f>
        <v>93.577443349111391</v>
      </c>
      <c r="Q10" s="30"/>
    </row>
    <row r="11" spans="1:17" ht="14" x14ac:dyDescent="0.3">
      <c r="A11" s="4" t="s">
        <v>16</v>
      </c>
      <c r="B11" s="31" t="s">
        <v>21</v>
      </c>
      <c r="C11" s="60">
        <v>212512656</v>
      </c>
      <c r="D11" s="61">
        <v>182300724</v>
      </c>
      <c r="E11" s="62">
        <f t="shared" si="0"/>
        <v>-30211932</v>
      </c>
      <c r="F11" s="60">
        <v>222713280</v>
      </c>
      <c r="G11" s="61">
        <v>183139320</v>
      </c>
      <c r="H11" s="62">
        <f t="shared" si="1"/>
        <v>-39573960</v>
      </c>
      <c r="I11" s="62">
        <v>183945132</v>
      </c>
      <c r="J11" s="32">
        <f t="shared" si="2"/>
        <v>-14.216533061447409</v>
      </c>
      <c r="K11" s="33">
        <f t="shared" si="3"/>
        <v>-17.769016737573978</v>
      </c>
      <c r="L11" s="80">
        <v>-30211932</v>
      </c>
      <c r="M11" s="81">
        <v>-39573960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61890935</v>
      </c>
      <c r="D13" s="58">
        <v>33624531</v>
      </c>
      <c r="E13" s="59">
        <f t="shared" si="0"/>
        <v>-28266404</v>
      </c>
      <c r="F13" s="57">
        <v>64861687</v>
      </c>
      <c r="G13" s="58">
        <v>34216775</v>
      </c>
      <c r="H13" s="59">
        <f t="shared" si="1"/>
        <v>-30644912</v>
      </c>
      <c r="I13" s="59">
        <v>34805332</v>
      </c>
      <c r="J13" s="27">
        <f t="shared" si="2"/>
        <v>-45.671315193412411</v>
      </c>
      <c r="K13" s="28">
        <f t="shared" si="3"/>
        <v>-47.2465540404461</v>
      </c>
      <c r="L13" s="78">
        <v>-56335177</v>
      </c>
      <c r="M13" s="79">
        <v>-63334803</v>
      </c>
      <c r="N13" s="29">
        <f t="shared" si="4"/>
        <v>50.175406389510414</v>
      </c>
      <c r="O13" s="28">
        <f t="shared" si="5"/>
        <v>48.385580357769484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-56335177</v>
      </c>
      <c r="M14" s="79">
        <v>-63334803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-56335177</v>
      </c>
      <c r="M15" s="79">
        <v>-63334803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-56335177</v>
      </c>
      <c r="M16" s="79">
        <v>-63334803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150129065</v>
      </c>
      <c r="D17" s="58">
        <v>122060292</v>
      </c>
      <c r="E17" s="59">
        <f t="shared" si="0"/>
        <v>-28068773</v>
      </c>
      <c r="F17" s="57">
        <v>157335381</v>
      </c>
      <c r="G17" s="58">
        <v>124645490</v>
      </c>
      <c r="H17" s="59">
        <f t="shared" si="1"/>
        <v>-32689891</v>
      </c>
      <c r="I17" s="59">
        <v>126209574</v>
      </c>
      <c r="J17" s="39">
        <f t="shared" si="2"/>
        <v>-18.696428303206979</v>
      </c>
      <c r="K17" s="28">
        <f t="shared" si="3"/>
        <v>-20.777202681449001</v>
      </c>
      <c r="L17" s="82">
        <v>-56335177</v>
      </c>
      <c r="M17" s="79">
        <v>-63334803</v>
      </c>
      <c r="N17" s="29">
        <f t="shared" si="4"/>
        <v>49.824593610489586</v>
      </c>
      <c r="O17" s="28">
        <f t="shared" si="5"/>
        <v>51.614419642230516</v>
      </c>
      <c r="Q17" s="30"/>
    </row>
    <row r="18" spans="1:17" ht="14" x14ac:dyDescent="0.3">
      <c r="A18" s="1" t="s">
        <v>16</v>
      </c>
      <c r="B18" s="31" t="s">
        <v>27</v>
      </c>
      <c r="C18" s="60">
        <v>212020000</v>
      </c>
      <c r="D18" s="61">
        <v>155684823</v>
      </c>
      <c r="E18" s="62">
        <f t="shared" si="0"/>
        <v>-56335177</v>
      </c>
      <c r="F18" s="60">
        <v>222197068</v>
      </c>
      <c r="G18" s="61">
        <v>158862265</v>
      </c>
      <c r="H18" s="62">
        <f t="shared" si="1"/>
        <v>-63334803</v>
      </c>
      <c r="I18" s="62">
        <v>161014906</v>
      </c>
      <c r="J18" s="40">
        <f t="shared" si="2"/>
        <v>-26.57069002924252</v>
      </c>
      <c r="K18" s="33">
        <f t="shared" si="3"/>
        <v>-28.503887819077793</v>
      </c>
      <c r="L18" s="83">
        <v>-56335177</v>
      </c>
      <c r="M18" s="81">
        <v>-63334803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492656</v>
      </c>
      <c r="D19" s="67">
        <v>26615901</v>
      </c>
      <c r="E19" s="68">
        <f t="shared" si="0"/>
        <v>26123245</v>
      </c>
      <c r="F19" s="69">
        <v>516212</v>
      </c>
      <c r="G19" s="70">
        <v>24277055</v>
      </c>
      <c r="H19" s="71">
        <f t="shared" si="1"/>
        <v>23760843</v>
      </c>
      <c r="I19" s="71">
        <v>22930226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41254680</v>
      </c>
      <c r="M22" s="79">
        <v>40100430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6411972</v>
      </c>
      <c r="D23" s="58">
        <v>52644996</v>
      </c>
      <c r="E23" s="59">
        <f t="shared" si="0"/>
        <v>46233024</v>
      </c>
      <c r="F23" s="57">
        <v>6719748</v>
      </c>
      <c r="G23" s="58">
        <v>53111622</v>
      </c>
      <c r="H23" s="59">
        <f t="shared" si="1"/>
        <v>46391874</v>
      </c>
      <c r="I23" s="59">
        <v>53564715</v>
      </c>
      <c r="J23" s="27">
        <f t="shared" si="2"/>
        <v>721.04220043381349</v>
      </c>
      <c r="K23" s="28">
        <f t="shared" si="3"/>
        <v>690.38115715053596</v>
      </c>
      <c r="L23" s="78">
        <v>41254680</v>
      </c>
      <c r="M23" s="79">
        <v>40100430</v>
      </c>
      <c r="N23" s="29">
        <f t="shared" si="4"/>
        <v>112.06734363228608</v>
      </c>
      <c r="O23" s="28">
        <f t="shared" si="5"/>
        <v>115.6892182951654</v>
      </c>
      <c r="Q23" s="30"/>
    </row>
    <row r="24" spans="1:17" ht="13" x14ac:dyDescent="0.3">
      <c r="A24" s="4" t="s">
        <v>16</v>
      </c>
      <c r="B24" s="26" t="s">
        <v>32</v>
      </c>
      <c r="C24" s="57">
        <v>29728356</v>
      </c>
      <c r="D24" s="58">
        <v>24750012</v>
      </c>
      <c r="E24" s="59">
        <f t="shared" si="0"/>
        <v>-4978344</v>
      </c>
      <c r="F24" s="57">
        <v>31155324</v>
      </c>
      <c r="G24" s="58">
        <v>24863880</v>
      </c>
      <c r="H24" s="59">
        <f t="shared" si="1"/>
        <v>-6291444</v>
      </c>
      <c r="I24" s="59">
        <v>24973258</v>
      </c>
      <c r="J24" s="27">
        <f t="shared" si="2"/>
        <v>-16.746112701287618</v>
      </c>
      <c r="K24" s="28">
        <f t="shared" si="3"/>
        <v>-20.193800584452276</v>
      </c>
      <c r="L24" s="78">
        <v>41254680</v>
      </c>
      <c r="M24" s="79">
        <v>40100430</v>
      </c>
      <c r="N24" s="29">
        <f t="shared" si="4"/>
        <v>-12.067343632286082</v>
      </c>
      <c r="O24" s="28">
        <f t="shared" si="5"/>
        <v>-15.689218295165414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41254680</v>
      </c>
      <c r="M25" s="79">
        <v>40100430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36140328</v>
      </c>
      <c r="D26" s="61">
        <v>77395008</v>
      </c>
      <c r="E26" s="62">
        <f t="shared" si="0"/>
        <v>41254680</v>
      </c>
      <c r="F26" s="60">
        <v>37875072</v>
      </c>
      <c r="G26" s="61">
        <v>77975502</v>
      </c>
      <c r="H26" s="62">
        <f t="shared" si="1"/>
        <v>40100430</v>
      </c>
      <c r="I26" s="62">
        <v>78537973</v>
      </c>
      <c r="J26" s="40">
        <f t="shared" si="2"/>
        <v>114.1513712880525</v>
      </c>
      <c r="K26" s="33">
        <f t="shared" si="3"/>
        <v>105.87552150395911</v>
      </c>
      <c r="L26" s="83">
        <v>41254680</v>
      </c>
      <c r="M26" s="81">
        <v>40100430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41524016</v>
      </c>
      <c r="M28" s="79">
        <v>39970140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2614992</v>
      </c>
      <c r="D29" s="58">
        <v>25100000</v>
      </c>
      <c r="E29" s="59">
        <f t="shared" si="0"/>
        <v>22485008</v>
      </c>
      <c r="F29" s="57">
        <v>2740512</v>
      </c>
      <c r="G29" s="58">
        <v>25215460</v>
      </c>
      <c r="H29" s="59">
        <f t="shared" si="1"/>
        <v>22474948</v>
      </c>
      <c r="I29" s="59">
        <v>25326425</v>
      </c>
      <c r="J29" s="27">
        <f t="shared" si="2"/>
        <v>859.84997277238313</v>
      </c>
      <c r="K29" s="28">
        <f t="shared" si="3"/>
        <v>820.10033161686579</v>
      </c>
      <c r="L29" s="78">
        <v>41524016</v>
      </c>
      <c r="M29" s="79">
        <v>39970140</v>
      </c>
      <c r="N29" s="29">
        <f t="shared" si="4"/>
        <v>54.149405972678558</v>
      </c>
      <c r="O29" s="28">
        <f t="shared" si="5"/>
        <v>56.229345206196427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41524016</v>
      </c>
      <c r="M30" s="79">
        <v>39970140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15269664</v>
      </c>
      <c r="D31" s="58">
        <v>21050000</v>
      </c>
      <c r="E31" s="59">
        <f t="shared" si="0"/>
        <v>5780336</v>
      </c>
      <c r="F31" s="57">
        <v>16002612</v>
      </c>
      <c r="G31" s="58">
        <v>21146836</v>
      </c>
      <c r="H31" s="59">
        <f t="shared" si="1"/>
        <v>5144224</v>
      </c>
      <c r="I31" s="59">
        <v>21239874</v>
      </c>
      <c r="J31" s="27">
        <f t="shared" si="2"/>
        <v>37.855030732830798</v>
      </c>
      <c r="K31" s="28">
        <f t="shared" si="3"/>
        <v>32.146152140663034</v>
      </c>
      <c r="L31" s="78">
        <v>41524016</v>
      </c>
      <c r="M31" s="79">
        <v>39970140</v>
      </c>
      <c r="N31" s="29">
        <f t="shared" si="4"/>
        <v>13.920464725762557</v>
      </c>
      <c r="O31" s="28">
        <f t="shared" si="5"/>
        <v>12.870167580098544</v>
      </c>
      <c r="Q31" s="30"/>
    </row>
    <row r="32" spans="1:17" ht="13" x14ac:dyDescent="0.3">
      <c r="A32" s="4" t="s">
        <v>16</v>
      </c>
      <c r="B32" s="26" t="s">
        <v>39</v>
      </c>
      <c r="C32" s="57">
        <v>27491832</v>
      </c>
      <c r="D32" s="58">
        <v>40750504</v>
      </c>
      <c r="E32" s="59">
        <f t="shared" si="0"/>
        <v>13258672</v>
      </c>
      <c r="F32" s="57">
        <v>28811458</v>
      </c>
      <c r="G32" s="58">
        <v>41162426</v>
      </c>
      <c r="H32" s="59">
        <f t="shared" si="1"/>
        <v>12350968</v>
      </c>
      <c r="I32" s="59">
        <v>41562910</v>
      </c>
      <c r="J32" s="27">
        <f t="shared" si="2"/>
        <v>48.227677224275197</v>
      </c>
      <c r="K32" s="28">
        <f t="shared" si="3"/>
        <v>42.868250541156229</v>
      </c>
      <c r="L32" s="78">
        <v>41524016</v>
      </c>
      <c r="M32" s="79">
        <v>39970140</v>
      </c>
      <c r="N32" s="29">
        <f t="shared" si="4"/>
        <v>31.930129301558885</v>
      </c>
      <c r="O32" s="28">
        <f t="shared" si="5"/>
        <v>30.900487213705031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45376488</v>
      </c>
      <c r="D33" s="76">
        <v>86900504</v>
      </c>
      <c r="E33" s="77">
        <f t="shared" si="0"/>
        <v>41524016</v>
      </c>
      <c r="F33" s="75">
        <v>47554582</v>
      </c>
      <c r="G33" s="76">
        <v>87524722</v>
      </c>
      <c r="H33" s="77">
        <f t="shared" si="1"/>
        <v>39970140</v>
      </c>
      <c r="I33" s="77">
        <v>88129209</v>
      </c>
      <c r="J33" s="53">
        <f t="shared" si="2"/>
        <v>91.509981997725347</v>
      </c>
      <c r="K33" s="54">
        <f t="shared" si="3"/>
        <v>84.051080503662092</v>
      </c>
      <c r="L33" s="90">
        <v>41524016</v>
      </c>
      <c r="M33" s="91">
        <v>39970140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-17642627</v>
      </c>
      <c r="M8" s="79">
        <v>-17053562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47082170</v>
      </c>
      <c r="D9" s="58">
        <v>37405000</v>
      </c>
      <c r="E9" s="59">
        <f>$D9       -$C9</f>
        <v>-9677170</v>
      </c>
      <c r="F9" s="57">
        <v>49247950</v>
      </c>
      <c r="G9" s="58">
        <v>39125630</v>
      </c>
      <c r="H9" s="59">
        <f>$G9       -$F9</f>
        <v>-10122320</v>
      </c>
      <c r="I9" s="59">
        <v>40847158</v>
      </c>
      <c r="J9" s="27">
        <f>IF(($C9       =0),0,(($E9       /$C9       )*100))</f>
        <v>-20.553789258226629</v>
      </c>
      <c r="K9" s="28">
        <f>IF(($F9       =0),0,(($H9       /$F9       )*100))</f>
        <v>-20.553789548600502</v>
      </c>
      <c r="L9" s="78">
        <v>-17642627</v>
      </c>
      <c r="M9" s="79">
        <v>-17053562</v>
      </c>
      <c r="N9" s="29">
        <f>IF(($L9       =0),0,(($E9       /$L9       )*100))</f>
        <v>54.851071781997099</v>
      </c>
      <c r="O9" s="28">
        <f>IF(($M9       =0),0,(($H9       /$M9       )*100))</f>
        <v>59.356045382190537</v>
      </c>
      <c r="Q9" s="30"/>
    </row>
    <row r="10" spans="1:17" ht="13" x14ac:dyDescent="0.3">
      <c r="A10" s="1" t="s">
        <v>16</v>
      </c>
      <c r="B10" s="26" t="s">
        <v>20</v>
      </c>
      <c r="C10" s="57">
        <v>297415611</v>
      </c>
      <c r="D10" s="58">
        <v>289450154</v>
      </c>
      <c r="E10" s="59">
        <f t="shared" ref="E10:E33" si="0">$D10      -$C10</f>
        <v>-7965457</v>
      </c>
      <c r="F10" s="57">
        <v>309648647</v>
      </c>
      <c r="G10" s="58">
        <v>302717405</v>
      </c>
      <c r="H10" s="59">
        <f t="shared" ref="H10:H33" si="1">$G10      -$F10</f>
        <v>-6931242</v>
      </c>
      <c r="I10" s="59">
        <v>316086564</v>
      </c>
      <c r="J10" s="27">
        <f t="shared" ref="J10:J33" si="2">IF(($C10      =0),0,(($E10      /$C10      )*100))</f>
        <v>-2.6782242442546162</v>
      </c>
      <c r="K10" s="28">
        <f t="shared" ref="K10:K33" si="3">IF(($F10      =0),0,(($H10      /$F10      )*100))</f>
        <v>-2.2384215358770807</v>
      </c>
      <c r="L10" s="78">
        <v>-17642627</v>
      </c>
      <c r="M10" s="79">
        <v>-17053562</v>
      </c>
      <c r="N10" s="29">
        <f t="shared" ref="N10:N33" si="4">IF(($L10      =0),0,(($E10      /$L10      )*100))</f>
        <v>45.148928218002908</v>
      </c>
      <c r="O10" s="28">
        <f t="shared" ref="O10:O33" si="5">IF(($M10      =0),0,(($H10      /$M10      )*100))</f>
        <v>40.643954617809463</v>
      </c>
      <c r="Q10" s="30"/>
    </row>
    <row r="11" spans="1:17" ht="14" x14ac:dyDescent="0.3">
      <c r="A11" s="4" t="s">
        <v>16</v>
      </c>
      <c r="B11" s="31" t="s">
        <v>21</v>
      </c>
      <c r="C11" s="60">
        <v>344497781</v>
      </c>
      <c r="D11" s="61">
        <v>326855154</v>
      </c>
      <c r="E11" s="62">
        <f t="shared" si="0"/>
        <v>-17642627</v>
      </c>
      <c r="F11" s="60">
        <v>358896597</v>
      </c>
      <c r="G11" s="61">
        <v>341843035</v>
      </c>
      <c r="H11" s="62">
        <f t="shared" si="1"/>
        <v>-17053562</v>
      </c>
      <c r="I11" s="62">
        <v>356933722</v>
      </c>
      <c r="J11" s="32">
        <f t="shared" si="2"/>
        <v>-5.121259982803779</v>
      </c>
      <c r="K11" s="33">
        <f t="shared" si="3"/>
        <v>-4.751664446681839</v>
      </c>
      <c r="L11" s="80">
        <v>-17642627</v>
      </c>
      <c r="M11" s="81">
        <v>-17053562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141476332</v>
      </c>
      <c r="D13" s="58">
        <v>135831565</v>
      </c>
      <c r="E13" s="59">
        <f t="shared" si="0"/>
        <v>-5644767</v>
      </c>
      <c r="F13" s="57">
        <v>147984244</v>
      </c>
      <c r="G13" s="58">
        <v>142079810</v>
      </c>
      <c r="H13" s="59">
        <f t="shared" si="1"/>
        <v>-5904434</v>
      </c>
      <c r="I13" s="59">
        <v>148331325</v>
      </c>
      <c r="J13" s="27">
        <f t="shared" si="2"/>
        <v>-3.9899020000037888</v>
      </c>
      <c r="K13" s="28">
        <f t="shared" si="3"/>
        <v>-3.9899071957957903</v>
      </c>
      <c r="L13" s="78">
        <v>25257891</v>
      </c>
      <c r="M13" s="79">
        <v>59590327</v>
      </c>
      <c r="N13" s="29">
        <f t="shared" si="4"/>
        <v>-22.348528624183231</v>
      </c>
      <c r="O13" s="28">
        <f t="shared" si="5"/>
        <v>-9.9083765725937365</v>
      </c>
      <c r="Q13" s="30"/>
    </row>
    <row r="14" spans="1:17" ht="13" x14ac:dyDescent="0.3">
      <c r="A14" s="1" t="s">
        <v>16</v>
      </c>
      <c r="B14" s="26" t="s">
        <v>24</v>
      </c>
      <c r="C14" s="57">
        <v>9076847</v>
      </c>
      <c r="D14" s="58">
        <v>8677674</v>
      </c>
      <c r="E14" s="59">
        <f t="shared" si="0"/>
        <v>-399173</v>
      </c>
      <c r="F14" s="57">
        <v>9494382</v>
      </c>
      <c r="G14" s="58">
        <v>9076847</v>
      </c>
      <c r="H14" s="59">
        <f t="shared" si="1"/>
        <v>-417535</v>
      </c>
      <c r="I14" s="59">
        <v>9476228</v>
      </c>
      <c r="J14" s="27">
        <f t="shared" si="2"/>
        <v>-4.3977055028029</v>
      </c>
      <c r="K14" s="28">
        <f t="shared" si="3"/>
        <v>-4.3977059275685351</v>
      </c>
      <c r="L14" s="78">
        <v>25257891</v>
      </c>
      <c r="M14" s="79">
        <v>59590327</v>
      </c>
      <c r="N14" s="29">
        <f t="shared" si="4"/>
        <v>-1.5803892731978293</v>
      </c>
      <c r="O14" s="28">
        <f t="shared" si="5"/>
        <v>-0.70067579927863122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25257891</v>
      </c>
      <c r="M15" s="79">
        <v>59590327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25257891</v>
      </c>
      <c r="M16" s="79">
        <v>59590327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128337815</v>
      </c>
      <c r="D17" s="58">
        <v>159639646</v>
      </c>
      <c r="E17" s="59">
        <f t="shared" si="0"/>
        <v>31301831</v>
      </c>
      <c r="F17" s="57">
        <v>101054272</v>
      </c>
      <c r="G17" s="58">
        <v>166966568</v>
      </c>
      <c r="H17" s="59">
        <f t="shared" si="1"/>
        <v>65912296</v>
      </c>
      <c r="I17" s="59">
        <v>174330327</v>
      </c>
      <c r="J17" s="39">
        <f t="shared" si="2"/>
        <v>24.390185386902527</v>
      </c>
      <c r="K17" s="28">
        <f t="shared" si="3"/>
        <v>65.224650769835833</v>
      </c>
      <c r="L17" s="82">
        <v>25257891</v>
      </c>
      <c r="M17" s="79">
        <v>59590327</v>
      </c>
      <c r="N17" s="29">
        <f t="shared" si="4"/>
        <v>123.92891789738106</v>
      </c>
      <c r="O17" s="28">
        <f t="shared" si="5"/>
        <v>110.60905237187238</v>
      </c>
      <c r="Q17" s="30"/>
    </row>
    <row r="18" spans="1:17" ht="14" x14ac:dyDescent="0.3">
      <c r="A18" s="1" t="s">
        <v>16</v>
      </c>
      <c r="B18" s="31" t="s">
        <v>27</v>
      </c>
      <c r="C18" s="60">
        <v>278890994</v>
      </c>
      <c r="D18" s="61">
        <v>304148885</v>
      </c>
      <c r="E18" s="62">
        <f t="shared" si="0"/>
        <v>25257891</v>
      </c>
      <c r="F18" s="60">
        <v>258532898</v>
      </c>
      <c r="G18" s="61">
        <v>318123225</v>
      </c>
      <c r="H18" s="62">
        <f t="shared" si="1"/>
        <v>59590327</v>
      </c>
      <c r="I18" s="62">
        <v>332137880</v>
      </c>
      <c r="J18" s="40">
        <f t="shared" si="2"/>
        <v>9.056545942103817</v>
      </c>
      <c r="K18" s="33">
        <f t="shared" si="3"/>
        <v>23.049417486512684</v>
      </c>
      <c r="L18" s="83">
        <v>25257891</v>
      </c>
      <c r="M18" s="81">
        <v>59590327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65606787</v>
      </c>
      <c r="D19" s="67">
        <v>22706269</v>
      </c>
      <c r="E19" s="68">
        <f t="shared" si="0"/>
        <v>-42900518</v>
      </c>
      <c r="F19" s="69">
        <v>100363699</v>
      </c>
      <c r="G19" s="70">
        <v>23719810</v>
      </c>
      <c r="H19" s="71">
        <f t="shared" si="1"/>
        <v>-76643889</v>
      </c>
      <c r="I19" s="71">
        <v>24795842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-9402832</v>
      </c>
      <c r="M22" s="79">
        <v>-9962205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889100</v>
      </c>
      <c r="D23" s="58">
        <v>0</v>
      </c>
      <c r="E23" s="59">
        <f t="shared" si="0"/>
        <v>-889100</v>
      </c>
      <c r="F23" s="57">
        <v>929999</v>
      </c>
      <c r="G23" s="58">
        <v>0</v>
      </c>
      <c r="H23" s="59">
        <f t="shared" si="1"/>
        <v>-929999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-9402832</v>
      </c>
      <c r="M23" s="79">
        <v>-9962205</v>
      </c>
      <c r="N23" s="29">
        <f t="shared" si="4"/>
        <v>9.4556618686795648</v>
      </c>
      <c r="O23" s="28">
        <f t="shared" si="5"/>
        <v>9.3352726630299205</v>
      </c>
      <c r="Q23" s="30"/>
    </row>
    <row r="24" spans="1:17" ht="13" x14ac:dyDescent="0.3">
      <c r="A24" s="4" t="s">
        <v>16</v>
      </c>
      <c r="B24" s="26" t="s">
        <v>32</v>
      </c>
      <c r="C24" s="57">
        <v>135359513</v>
      </c>
      <c r="D24" s="58">
        <v>126845781</v>
      </c>
      <c r="E24" s="59">
        <f t="shared" si="0"/>
        <v>-8513732</v>
      </c>
      <c r="F24" s="57">
        <v>141586051</v>
      </c>
      <c r="G24" s="58">
        <v>132553845</v>
      </c>
      <c r="H24" s="59">
        <f t="shared" si="1"/>
        <v>-9032206</v>
      </c>
      <c r="I24" s="59">
        <v>148060068</v>
      </c>
      <c r="J24" s="27">
        <f t="shared" si="2"/>
        <v>-6.2897182557091496</v>
      </c>
      <c r="K24" s="28">
        <f t="shared" si="3"/>
        <v>-6.3793049782849014</v>
      </c>
      <c r="L24" s="78">
        <v>-9402832</v>
      </c>
      <c r="M24" s="79">
        <v>-9962205</v>
      </c>
      <c r="N24" s="29">
        <f t="shared" si="4"/>
        <v>90.54433813132043</v>
      </c>
      <c r="O24" s="28">
        <f t="shared" si="5"/>
        <v>90.664727336970074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-9402832</v>
      </c>
      <c r="M25" s="79">
        <v>-9962205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136248613</v>
      </c>
      <c r="D26" s="61">
        <v>126845781</v>
      </c>
      <c r="E26" s="62">
        <f t="shared" si="0"/>
        <v>-9402832</v>
      </c>
      <c r="F26" s="60">
        <v>142516050</v>
      </c>
      <c r="G26" s="61">
        <v>132553845</v>
      </c>
      <c r="H26" s="62">
        <f t="shared" si="1"/>
        <v>-9962205</v>
      </c>
      <c r="I26" s="62">
        <v>148060068</v>
      </c>
      <c r="J26" s="40">
        <f t="shared" si="2"/>
        <v>-6.9012313541863355</v>
      </c>
      <c r="K26" s="33">
        <f t="shared" si="3"/>
        <v>-6.9902337315691812</v>
      </c>
      <c r="L26" s="83">
        <v>-9402832</v>
      </c>
      <c r="M26" s="81">
        <v>-9962205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88910000</v>
      </c>
      <c r="D28" s="58">
        <v>92056214</v>
      </c>
      <c r="E28" s="59">
        <f t="shared" si="0"/>
        <v>3146214</v>
      </c>
      <c r="F28" s="57">
        <v>92999860</v>
      </c>
      <c r="G28" s="58">
        <v>96198747</v>
      </c>
      <c r="H28" s="59">
        <f t="shared" si="1"/>
        <v>3198887</v>
      </c>
      <c r="I28" s="59">
        <v>110068990</v>
      </c>
      <c r="J28" s="27">
        <f t="shared" si="2"/>
        <v>3.5386503205488697</v>
      </c>
      <c r="K28" s="28">
        <f t="shared" si="3"/>
        <v>3.4396686188559853</v>
      </c>
      <c r="L28" s="78">
        <v>-9402832</v>
      </c>
      <c r="M28" s="79">
        <v>-9962205</v>
      </c>
      <c r="N28" s="29">
        <f t="shared" si="4"/>
        <v>-33.460280902604659</v>
      </c>
      <c r="O28" s="28">
        <f t="shared" si="5"/>
        <v>-32.110230616615496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-9402832</v>
      </c>
      <c r="M29" s="79">
        <v>-9962205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-9402832</v>
      </c>
      <c r="M30" s="79">
        <v>-9962205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-9402832</v>
      </c>
      <c r="M31" s="79">
        <v>-9962205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47338613</v>
      </c>
      <c r="D32" s="58">
        <v>34789567</v>
      </c>
      <c r="E32" s="59">
        <f t="shared" si="0"/>
        <v>-12549046</v>
      </c>
      <c r="F32" s="57">
        <v>49516190</v>
      </c>
      <c r="G32" s="58">
        <v>36355098</v>
      </c>
      <c r="H32" s="59">
        <f t="shared" si="1"/>
        <v>-13161092</v>
      </c>
      <c r="I32" s="59">
        <v>37991078</v>
      </c>
      <c r="J32" s="27">
        <f t="shared" si="2"/>
        <v>-26.509112127978906</v>
      </c>
      <c r="K32" s="28">
        <f t="shared" si="3"/>
        <v>-26.579371312695908</v>
      </c>
      <c r="L32" s="78">
        <v>-9402832</v>
      </c>
      <c r="M32" s="79">
        <v>-9962205</v>
      </c>
      <c r="N32" s="29">
        <f t="shared" si="4"/>
        <v>133.46028090260467</v>
      </c>
      <c r="O32" s="28">
        <f t="shared" si="5"/>
        <v>132.1102306166155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136248613</v>
      </c>
      <c r="D33" s="76">
        <v>126845781</v>
      </c>
      <c r="E33" s="77">
        <f t="shared" si="0"/>
        <v>-9402832</v>
      </c>
      <c r="F33" s="75">
        <v>142516050</v>
      </c>
      <c r="G33" s="76">
        <v>132553845</v>
      </c>
      <c r="H33" s="77">
        <f t="shared" si="1"/>
        <v>-9962205</v>
      </c>
      <c r="I33" s="77">
        <v>148060068</v>
      </c>
      <c r="J33" s="53">
        <f t="shared" si="2"/>
        <v>-6.9012313541863355</v>
      </c>
      <c r="K33" s="54">
        <f t="shared" si="3"/>
        <v>-6.9902337315691812</v>
      </c>
      <c r="L33" s="90">
        <v>-9402832</v>
      </c>
      <c r="M33" s="91">
        <v>-9962205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36032725</v>
      </c>
      <c r="D8" s="58">
        <v>35963906</v>
      </c>
      <c r="E8" s="59">
        <f>$D8       -$C8</f>
        <v>-68819</v>
      </c>
      <c r="F8" s="57">
        <v>37690231</v>
      </c>
      <c r="G8" s="58">
        <v>37582282</v>
      </c>
      <c r="H8" s="59">
        <f>$G8       -$F8</f>
        <v>-107949</v>
      </c>
      <c r="I8" s="59">
        <v>38521838</v>
      </c>
      <c r="J8" s="27">
        <f>IF(($C8       =0),0,(($E8       /$C8       )*100))</f>
        <v>-0.19099027342506014</v>
      </c>
      <c r="K8" s="28">
        <f>IF(($F8       =0),0,(($H8       /$F8       )*100))</f>
        <v>-0.28641108620427402</v>
      </c>
      <c r="L8" s="78">
        <v>-573005</v>
      </c>
      <c r="M8" s="79">
        <v>-2456188</v>
      </c>
      <c r="N8" s="29">
        <f>IF(($L8       =0),0,(($E8       /$L8       )*100))</f>
        <v>12.010191883142381</v>
      </c>
      <c r="O8" s="28">
        <f>IF(($M8       =0),0,(($H8       /$M8       )*100))</f>
        <v>4.3949811659368097</v>
      </c>
      <c r="Q8" s="30"/>
    </row>
    <row r="9" spans="1:17" ht="13" x14ac:dyDescent="0.3">
      <c r="A9" s="1" t="s">
        <v>16</v>
      </c>
      <c r="B9" s="26" t="s">
        <v>19</v>
      </c>
      <c r="C9" s="57">
        <v>63842208</v>
      </c>
      <c r="D9" s="58">
        <v>68687949</v>
      </c>
      <c r="E9" s="59">
        <f>$D9       -$C9</f>
        <v>4845741</v>
      </c>
      <c r="F9" s="57">
        <v>66778950</v>
      </c>
      <c r="G9" s="58">
        <v>77073576</v>
      </c>
      <c r="H9" s="59">
        <f>$G9       -$F9</f>
        <v>10294626</v>
      </c>
      <c r="I9" s="59">
        <v>86412589</v>
      </c>
      <c r="J9" s="27">
        <f>IF(($C9       =0),0,(($E9       /$C9       )*100))</f>
        <v>7.5901839109324039</v>
      </c>
      <c r="K9" s="28">
        <f>IF(($F9       =0),0,(($H9       /$F9       )*100))</f>
        <v>15.415974644704654</v>
      </c>
      <c r="L9" s="78">
        <v>-573005</v>
      </c>
      <c r="M9" s="79">
        <v>-2456188</v>
      </c>
      <c r="N9" s="29">
        <f>IF(($L9       =0),0,(($E9       /$L9       )*100))</f>
        <v>-845.6716782576068</v>
      </c>
      <c r="O9" s="28">
        <f>IF(($M9       =0),0,(($H9       /$M9       )*100))</f>
        <v>-419.13021315957894</v>
      </c>
      <c r="Q9" s="30"/>
    </row>
    <row r="10" spans="1:17" ht="13" x14ac:dyDescent="0.3">
      <c r="A10" s="1" t="s">
        <v>16</v>
      </c>
      <c r="B10" s="26" t="s">
        <v>20</v>
      </c>
      <c r="C10" s="57">
        <v>149536091</v>
      </c>
      <c r="D10" s="58">
        <v>144186164</v>
      </c>
      <c r="E10" s="59">
        <f t="shared" ref="E10:E33" si="0">$D10      -$C10</f>
        <v>-5349927</v>
      </c>
      <c r="F10" s="57">
        <v>156340411</v>
      </c>
      <c r="G10" s="58">
        <v>143697546</v>
      </c>
      <c r="H10" s="59">
        <f t="shared" ref="H10:H33" si="1">$G10      -$F10</f>
        <v>-12642865</v>
      </c>
      <c r="I10" s="59">
        <v>149478406</v>
      </c>
      <c r="J10" s="27">
        <f t="shared" ref="J10:J33" si="2">IF(($C10      =0),0,(($E10      /$C10      )*100))</f>
        <v>-3.5776827949849244</v>
      </c>
      <c r="K10" s="28">
        <f t="shared" ref="K10:K33" si="3">IF(($F10      =0),0,(($H10      /$F10      )*100))</f>
        <v>-8.0867543580910759</v>
      </c>
      <c r="L10" s="78">
        <v>-573005</v>
      </c>
      <c r="M10" s="79">
        <v>-2456188</v>
      </c>
      <c r="N10" s="29">
        <f t="shared" ref="N10:N33" si="4">IF(($L10      =0),0,(($E10      /$L10      )*100))</f>
        <v>933.66148637446452</v>
      </c>
      <c r="O10" s="28">
        <f t="shared" ref="O10:O33" si="5">IF(($M10      =0),0,(($H10      /$M10      )*100))</f>
        <v>514.73523199364217</v>
      </c>
      <c r="Q10" s="30"/>
    </row>
    <row r="11" spans="1:17" ht="14" x14ac:dyDescent="0.3">
      <c r="A11" s="4" t="s">
        <v>16</v>
      </c>
      <c r="B11" s="31" t="s">
        <v>21</v>
      </c>
      <c r="C11" s="60">
        <v>249411024</v>
      </c>
      <c r="D11" s="61">
        <v>248838019</v>
      </c>
      <c r="E11" s="62">
        <f t="shared" si="0"/>
        <v>-573005</v>
      </c>
      <c r="F11" s="60">
        <v>260809592</v>
      </c>
      <c r="G11" s="61">
        <v>258353404</v>
      </c>
      <c r="H11" s="62">
        <f t="shared" si="1"/>
        <v>-2456188</v>
      </c>
      <c r="I11" s="62">
        <v>274412833</v>
      </c>
      <c r="J11" s="32">
        <f t="shared" si="2"/>
        <v>-0.22974325304883075</v>
      </c>
      <c r="K11" s="33">
        <f t="shared" si="3"/>
        <v>-0.94175524035174285</v>
      </c>
      <c r="L11" s="80">
        <v>-573005</v>
      </c>
      <c r="M11" s="81">
        <v>-2456188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92058591</v>
      </c>
      <c r="D13" s="58">
        <v>89223694</v>
      </c>
      <c r="E13" s="59">
        <f t="shared" si="0"/>
        <v>-2834897</v>
      </c>
      <c r="F13" s="57">
        <v>96293292</v>
      </c>
      <c r="G13" s="58">
        <v>92039503</v>
      </c>
      <c r="H13" s="59">
        <f t="shared" si="1"/>
        <v>-4253789</v>
      </c>
      <c r="I13" s="59">
        <v>95703744</v>
      </c>
      <c r="J13" s="27">
        <f t="shared" si="2"/>
        <v>-3.0794486089842499</v>
      </c>
      <c r="K13" s="28">
        <f t="shared" si="3"/>
        <v>-4.4175340894981554</v>
      </c>
      <c r="L13" s="78">
        <v>-21970818</v>
      </c>
      <c r="M13" s="79">
        <v>-19580912</v>
      </c>
      <c r="N13" s="29">
        <f t="shared" si="4"/>
        <v>12.90301071175411</v>
      </c>
      <c r="O13" s="28">
        <f t="shared" si="5"/>
        <v>21.724161775508723</v>
      </c>
      <c r="Q13" s="30"/>
    </row>
    <row r="14" spans="1:17" ht="13" x14ac:dyDescent="0.3">
      <c r="A14" s="1" t="s">
        <v>16</v>
      </c>
      <c r="B14" s="26" t="s">
        <v>24</v>
      </c>
      <c r="C14" s="57">
        <v>7425554</v>
      </c>
      <c r="D14" s="58">
        <v>4411356</v>
      </c>
      <c r="E14" s="59">
        <f t="shared" si="0"/>
        <v>-3014198</v>
      </c>
      <c r="F14" s="57">
        <v>7767129</v>
      </c>
      <c r="G14" s="58">
        <v>4609867</v>
      </c>
      <c r="H14" s="59">
        <f t="shared" si="1"/>
        <v>-3157262</v>
      </c>
      <c r="I14" s="59">
        <v>4725114</v>
      </c>
      <c r="J14" s="27">
        <f t="shared" si="2"/>
        <v>-40.592230559497651</v>
      </c>
      <c r="K14" s="28">
        <f t="shared" si="3"/>
        <v>-40.649022309272837</v>
      </c>
      <c r="L14" s="78">
        <v>-21970818</v>
      </c>
      <c r="M14" s="79">
        <v>-19580912</v>
      </c>
      <c r="N14" s="29">
        <f t="shared" si="4"/>
        <v>13.719097759582736</v>
      </c>
      <c r="O14" s="28">
        <f t="shared" si="5"/>
        <v>16.124182571271451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-21970818</v>
      </c>
      <c r="M15" s="79">
        <v>-19580912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52766655</v>
      </c>
      <c r="D16" s="58">
        <v>50716204</v>
      </c>
      <c r="E16" s="59">
        <f t="shared" si="0"/>
        <v>-2050451</v>
      </c>
      <c r="F16" s="57">
        <v>55193921</v>
      </c>
      <c r="G16" s="58">
        <v>52945717</v>
      </c>
      <c r="H16" s="59">
        <f t="shared" si="1"/>
        <v>-2248204</v>
      </c>
      <c r="I16" s="59">
        <v>54269360</v>
      </c>
      <c r="J16" s="27">
        <f t="shared" si="2"/>
        <v>-3.8858839924569786</v>
      </c>
      <c r="K16" s="28">
        <f t="shared" si="3"/>
        <v>-4.073281910882903</v>
      </c>
      <c r="L16" s="78">
        <v>-21970818</v>
      </c>
      <c r="M16" s="79">
        <v>-19580912</v>
      </c>
      <c r="N16" s="29">
        <f t="shared" si="4"/>
        <v>9.3326111025998202</v>
      </c>
      <c r="O16" s="28">
        <f t="shared" si="5"/>
        <v>11.481610253904414</v>
      </c>
      <c r="Q16" s="30"/>
    </row>
    <row r="17" spans="1:17" ht="13" x14ac:dyDescent="0.3">
      <c r="A17" s="1" t="s">
        <v>16</v>
      </c>
      <c r="B17" s="26" t="s">
        <v>26</v>
      </c>
      <c r="C17" s="57">
        <v>95777051</v>
      </c>
      <c r="D17" s="58">
        <v>81705779</v>
      </c>
      <c r="E17" s="59">
        <f t="shared" si="0"/>
        <v>-14071272</v>
      </c>
      <c r="F17" s="57">
        <v>100187792</v>
      </c>
      <c r="G17" s="58">
        <v>90266135</v>
      </c>
      <c r="H17" s="59">
        <f t="shared" si="1"/>
        <v>-9921657</v>
      </c>
      <c r="I17" s="59">
        <v>92493597</v>
      </c>
      <c r="J17" s="39">
        <f t="shared" si="2"/>
        <v>-14.691694777697844</v>
      </c>
      <c r="K17" s="28">
        <f t="shared" si="3"/>
        <v>-9.9030598458542727</v>
      </c>
      <c r="L17" s="82">
        <v>-21970818</v>
      </c>
      <c r="M17" s="79">
        <v>-19580912</v>
      </c>
      <c r="N17" s="29">
        <f t="shared" si="4"/>
        <v>64.045280426063329</v>
      </c>
      <c r="O17" s="28">
        <f t="shared" si="5"/>
        <v>50.670045399315413</v>
      </c>
      <c r="Q17" s="30"/>
    </row>
    <row r="18" spans="1:17" ht="14" x14ac:dyDescent="0.3">
      <c r="A18" s="1" t="s">
        <v>16</v>
      </c>
      <c r="B18" s="31" t="s">
        <v>27</v>
      </c>
      <c r="C18" s="60">
        <v>248027851</v>
      </c>
      <c r="D18" s="61">
        <v>226057033</v>
      </c>
      <c r="E18" s="62">
        <f t="shared" si="0"/>
        <v>-21970818</v>
      </c>
      <c r="F18" s="60">
        <v>259442134</v>
      </c>
      <c r="G18" s="61">
        <v>239861222</v>
      </c>
      <c r="H18" s="62">
        <f t="shared" si="1"/>
        <v>-19580912</v>
      </c>
      <c r="I18" s="62">
        <v>247191815</v>
      </c>
      <c r="J18" s="40">
        <f t="shared" si="2"/>
        <v>-8.8582060084857162</v>
      </c>
      <c r="K18" s="33">
        <f t="shared" si="3"/>
        <v>-7.5473138067851391</v>
      </c>
      <c r="L18" s="83">
        <v>-21970818</v>
      </c>
      <c r="M18" s="81">
        <v>-19580912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1383173</v>
      </c>
      <c r="D19" s="67">
        <v>22780986</v>
      </c>
      <c r="E19" s="68">
        <f t="shared" si="0"/>
        <v>21397813</v>
      </c>
      <c r="F19" s="69">
        <v>1367458</v>
      </c>
      <c r="G19" s="70">
        <v>18492182</v>
      </c>
      <c r="H19" s="71">
        <f t="shared" si="1"/>
        <v>17124724</v>
      </c>
      <c r="I19" s="71">
        <v>27221018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-23569216</v>
      </c>
      <c r="M22" s="79">
        <v>-21745436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1849851</v>
      </c>
      <c r="D23" s="58">
        <v>846314</v>
      </c>
      <c r="E23" s="59">
        <f t="shared" si="0"/>
        <v>-1003537</v>
      </c>
      <c r="F23" s="57">
        <v>1934944</v>
      </c>
      <c r="G23" s="58">
        <v>884399</v>
      </c>
      <c r="H23" s="59">
        <f t="shared" si="1"/>
        <v>-1050545</v>
      </c>
      <c r="I23" s="59">
        <v>906509</v>
      </c>
      <c r="J23" s="27">
        <f t="shared" si="2"/>
        <v>-54.249612536361035</v>
      </c>
      <c r="K23" s="28">
        <f t="shared" si="3"/>
        <v>-54.293302545189938</v>
      </c>
      <c r="L23" s="78">
        <v>-23569216</v>
      </c>
      <c r="M23" s="79">
        <v>-21745436</v>
      </c>
      <c r="N23" s="29">
        <f t="shared" si="4"/>
        <v>4.257829365219445</v>
      </c>
      <c r="O23" s="28">
        <f t="shared" si="5"/>
        <v>4.8311057088025278</v>
      </c>
      <c r="Q23" s="30"/>
    </row>
    <row r="24" spans="1:17" ht="13" x14ac:dyDescent="0.3">
      <c r="A24" s="4" t="s">
        <v>16</v>
      </c>
      <c r="B24" s="26" t="s">
        <v>32</v>
      </c>
      <c r="C24" s="57">
        <v>39862330</v>
      </c>
      <c r="D24" s="58">
        <v>17296651</v>
      </c>
      <c r="E24" s="59">
        <f t="shared" si="0"/>
        <v>-22565679</v>
      </c>
      <c r="F24" s="57">
        <v>43633891</v>
      </c>
      <c r="G24" s="58">
        <v>22939000</v>
      </c>
      <c r="H24" s="59">
        <f t="shared" si="1"/>
        <v>-20694891</v>
      </c>
      <c r="I24" s="59">
        <v>23820000</v>
      </c>
      <c r="J24" s="27">
        <f t="shared" si="2"/>
        <v>-56.609031634628479</v>
      </c>
      <c r="K24" s="28">
        <f t="shared" si="3"/>
        <v>-47.428479390022773</v>
      </c>
      <c r="L24" s="78">
        <v>-23569216</v>
      </c>
      <c r="M24" s="79">
        <v>-21745436</v>
      </c>
      <c r="N24" s="29">
        <f t="shared" si="4"/>
        <v>95.74217063478055</v>
      </c>
      <c r="O24" s="28">
        <f t="shared" si="5"/>
        <v>95.168894291197475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-23569216</v>
      </c>
      <c r="M25" s="79">
        <v>-21745436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41712181</v>
      </c>
      <c r="D26" s="61">
        <v>18142965</v>
      </c>
      <c r="E26" s="62">
        <f t="shared" si="0"/>
        <v>-23569216</v>
      </c>
      <c r="F26" s="60">
        <v>45568835</v>
      </c>
      <c r="G26" s="61">
        <v>23823399</v>
      </c>
      <c r="H26" s="62">
        <f t="shared" si="1"/>
        <v>-21745436</v>
      </c>
      <c r="I26" s="62">
        <v>24726509</v>
      </c>
      <c r="J26" s="40">
        <f t="shared" si="2"/>
        <v>-56.504396161878944</v>
      </c>
      <c r="K26" s="33">
        <f t="shared" si="3"/>
        <v>-47.719973530154988</v>
      </c>
      <c r="L26" s="83">
        <v>-23569216</v>
      </c>
      <c r="M26" s="81">
        <v>-21745436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-23569216</v>
      </c>
      <c r="M28" s="79">
        <v>-21745436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5739130</v>
      </c>
      <c r="D29" s="58">
        <v>0</v>
      </c>
      <c r="E29" s="59">
        <f t="shared" si="0"/>
        <v>-5739130</v>
      </c>
      <c r="F29" s="57">
        <v>8695652</v>
      </c>
      <c r="G29" s="58">
        <v>0</v>
      </c>
      <c r="H29" s="59">
        <f t="shared" si="1"/>
        <v>-8695652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-23569216</v>
      </c>
      <c r="M29" s="79">
        <v>-21745436</v>
      </c>
      <c r="N29" s="29">
        <f t="shared" si="4"/>
        <v>24.350109906074096</v>
      </c>
      <c r="O29" s="28">
        <f t="shared" si="5"/>
        <v>39.988400324555464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-23569216</v>
      </c>
      <c r="M30" s="79">
        <v>-21745436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12805200</v>
      </c>
      <c r="D31" s="58">
        <v>7703551</v>
      </c>
      <c r="E31" s="59">
        <f t="shared" si="0"/>
        <v>-5101649</v>
      </c>
      <c r="F31" s="57">
        <v>13394239</v>
      </c>
      <c r="G31" s="58">
        <v>22939000</v>
      </c>
      <c r="H31" s="59">
        <f t="shared" si="1"/>
        <v>9544761</v>
      </c>
      <c r="I31" s="59">
        <v>23820000</v>
      </c>
      <c r="J31" s="27">
        <f t="shared" si="2"/>
        <v>-39.840447630650047</v>
      </c>
      <c r="K31" s="28">
        <f t="shared" si="3"/>
        <v>71.260196267962669</v>
      </c>
      <c r="L31" s="78">
        <v>-23569216</v>
      </c>
      <c r="M31" s="79">
        <v>-21745436</v>
      </c>
      <c r="N31" s="29">
        <f t="shared" si="4"/>
        <v>21.645391174657654</v>
      </c>
      <c r="O31" s="28">
        <f t="shared" si="5"/>
        <v>-43.893169122936875</v>
      </c>
      <c r="Q31" s="30"/>
    </row>
    <row r="32" spans="1:17" ht="13" x14ac:dyDescent="0.3">
      <c r="A32" s="4" t="s">
        <v>16</v>
      </c>
      <c r="B32" s="26" t="s">
        <v>39</v>
      </c>
      <c r="C32" s="57">
        <v>23167851</v>
      </c>
      <c r="D32" s="58">
        <v>10439414</v>
      </c>
      <c r="E32" s="59">
        <f t="shared" si="0"/>
        <v>-12728437</v>
      </c>
      <c r="F32" s="57">
        <v>23478944</v>
      </c>
      <c r="G32" s="58">
        <v>884399</v>
      </c>
      <c r="H32" s="59">
        <f t="shared" si="1"/>
        <v>-22594545</v>
      </c>
      <c r="I32" s="59">
        <v>906509</v>
      </c>
      <c r="J32" s="27">
        <f t="shared" si="2"/>
        <v>-54.940084861560969</v>
      </c>
      <c r="K32" s="28">
        <f t="shared" si="3"/>
        <v>-96.233224969572746</v>
      </c>
      <c r="L32" s="78">
        <v>-23569216</v>
      </c>
      <c r="M32" s="79">
        <v>-21745436</v>
      </c>
      <c r="N32" s="29">
        <f t="shared" si="4"/>
        <v>54.004498919268251</v>
      </c>
      <c r="O32" s="28">
        <f t="shared" si="5"/>
        <v>103.90476879838143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41712181</v>
      </c>
      <c r="D33" s="76">
        <v>18142965</v>
      </c>
      <c r="E33" s="77">
        <f t="shared" si="0"/>
        <v>-23569216</v>
      </c>
      <c r="F33" s="75">
        <v>45568835</v>
      </c>
      <c r="G33" s="76">
        <v>23823399</v>
      </c>
      <c r="H33" s="77">
        <f t="shared" si="1"/>
        <v>-21745436</v>
      </c>
      <c r="I33" s="77">
        <v>24726509</v>
      </c>
      <c r="J33" s="53">
        <f t="shared" si="2"/>
        <v>-56.504396161878944</v>
      </c>
      <c r="K33" s="54">
        <f t="shared" si="3"/>
        <v>-47.719973530154988</v>
      </c>
      <c r="L33" s="90">
        <v>-23569216</v>
      </c>
      <c r="M33" s="91">
        <v>-21745436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49503209</v>
      </c>
      <c r="D8" s="58">
        <v>50378138</v>
      </c>
      <c r="E8" s="59">
        <f>$D8       -$C8</f>
        <v>874929</v>
      </c>
      <c r="F8" s="57">
        <v>51734154</v>
      </c>
      <c r="G8" s="58">
        <v>52645155</v>
      </c>
      <c r="H8" s="59">
        <f>$G8       -$F8</f>
        <v>911001</v>
      </c>
      <c r="I8" s="59">
        <v>53961284</v>
      </c>
      <c r="J8" s="27">
        <f>IF(($C8       =0),0,(($E8       /$C8       )*100))</f>
        <v>1.7674187546104332</v>
      </c>
      <c r="K8" s="28">
        <f>IF(($F8       =0),0,(($H8       /$F8       )*100))</f>
        <v>1.7609276069344828</v>
      </c>
      <c r="L8" s="78">
        <v>44616775</v>
      </c>
      <c r="M8" s="79">
        <v>47894603</v>
      </c>
      <c r="N8" s="29">
        <f>IF(($L8       =0),0,(($E8       /$L8       )*100))</f>
        <v>1.9609866468385491</v>
      </c>
      <c r="O8" s="28">
        <f>IF(($M8       =0),0,(($H8       /$M8       )*100))</f>
        <v>1.90209531541581</v>
      </c>
      <c r="Q8" s="30"/>
    </row>
    <row r="9" spans="1:17" ht="13" x14ac:dyDescent="0.3">
      <c r="A9" s="1" t="s">
        <v>16</v>
      </c>
      <c r="B9" s="26" t="s">
        <v>19</v>
      </c>
      <c r="C9" s="57">
        <v>70107368</v>
      </c>
      <c r="D9" s="58">
        <v>98252437</v>
      </c>
      <c r="E9" s="59">
        <f>$D9       -$C9</f>
        <v>28145069</v>
      </c>
      <c r="F9" s="57">
        <v>73262200</v>
      </c>
      <c r="G9" s="58">
        <v>112215183</v>
      </c>
      <c r="H9" s="59">
        <f>$G9       -$F9</f>
        <v>38952983</v>
      </c>
      <c r="I9" s="59">
        <v>116991879</v>
      </c>
      <c r="J9" s="27">
        <f>IF(($C9       =0),0,(($E9       /$C9       )*100))</f>
        <v>40.145664860788955</v>
      </c>
      <c r="K9" s="28">
        <f>IF(($F9       =0),0,(($H9       /$F9       )*100))</f>
        <v>53.169278290851217</v>
      </c>
      <c r="L9" s="78">
        <v>44616775</v>
      </c>
      <c r="M9" s="79">
        <v>47894603</v>
      </c>
      <c r="N9" s="29">
        <f>IF(($L9       =0),0,(($E9       /$L9       )*100))</f>
        <v>63.081809476368477</v>
      </c>
      <c r="O9" s="28">
        <f>IF(($M9       =0),0,(($H9       /$M9       )*100))</f>
        <v>81.330631344830223</v>
      </c>
      <c r="Q9" s="30"/>
    </row>
    <row r="10" spans="1:17" ht="13" x14ac:dyDescent="0.3">
      <c r="A10" s="1" t="s">
        <v>16</v>
      </c>
      <c r="B10" s="26" t="s">
        <v>20</v>
      </c>
      <c r="C10" s="57">
        <v>220424610</v>
      </c>
      <c r="D10" s="58">
        <v>236021387</v>
      </c>
      <c r="E10" s="59">
        <f t="shared" ref="E10:E33" si="0">$D10      -$C10</f>
        <v>15596777</v>
      </c>
      <c r="F10" s="57">
        <v>216608754</v>
      </c>
      <c r="G10" s="58">
        <v>224639373</v>
      </c>
      <c r="H10" s="59">
        <f t="shared" ref="H10:H33" si="1">$G10      -$F10</f>
        <v>8030619</v>
      </c>
      <c r="I10" s="59">
        <v>234708441</v>
      </c>
      <c r="J10" s="27">
        <f t="shared" ref="J10:J33" si="2">IF(($C10      =0),0,(($E10      /$C10      )*100))</f>
        <v>7.0757874994085288</v>
      </c>
      <c r="K10" s="28">
        <f t="shared" ref="K10:K33" si="3">IF(($F10      =0),0,(($H10      /$F10      )*100))</f>
        <v>3.7074304947065992</v>
      </c>
      <c r="L10" s="78">
        <v>44616775</v>
      </c>
      <c r="M10" s="79">
        <v>47894603</v>
      </c>
      <c r="N10" s="29">
        <f t="shared" ref="N10:N33" si="4">IF(($L10      =0),0,(($E10      /$L10      )*100))</f>
        <v>34.957203876792974</v>
      </c>
      <c r="O10" s="28">
        <f t="shared" ref="O10:O33" si="5">IF(($M10      =0),0,(($H10      /$M10      )*100))</f>
        <v>16.76727333975396</v>
      </c>
      <c r="Q10" s="30"/>
    </row>
    <row r="11" spans="1:17" ht="14" x14ac:dyDescent="0.3">
      <c r="A11" s="4" t="s">
        <v>16</v>
      </c>
      <c r="B11" s="31" t="s">
        <v>21</v>
      </c>
      <c r="C11" s="60">
        <v>340035187</v>
      </c>
      <c r="D11" s="61">
        <v>384651962</v>
      </c>
      <c r="E11" s="62">
        <f t="shared" si="0"/>
        <v>44616775</v>
      </c>
      <c r="F11" s="60">
        <v>341605108</v>
      </c>
      <c r="G11" s="61">
        <v>389499711</v>
      </c>
      <c r="H11" s="62">
        <f t="shared" si="1"/>
        <v>47894603</v>
      </c>
      <c r="I11" s="62">
        <v>405661604</v>
      </c>
      <c r="J11" s="32">
        <f t="shared" si="2"/>
        <v>13.121222951552951</v>
      </c>
      <c r="K11" s="33">
        <f t="shared" si="3"/>
        <v>14.020458675342759</v>
      </c>
      <c r="L11" s="80">
        <v>44616775</v>
      </c>
      <c r="M11" s="81">
        <v>47894603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146209427</v>
      </c>
      <c r="D13" s="58">
        <v>155346152</v>
      </c>
      <c r="E13" s="59">
        <f t="shared" si="0"/>
        <v>9136725</v>
      </c>
      <c r="F13" s="57">
        <v>145457870</v>
      </c>
      <c r="G13" s="58">
        <v>155493907</v>
      </c>
      <c r="H13" s="59">
        <f t="shared" si="1"/>
        <v>10036037</v>
      </c>
      <c r="I13" s="59">
        <v>158951406</v>
      </c>
      <c r="J13" s="27">
        <f t="shared" si="2"/>
        <v>6.2490669633771292</v>
      </c>
      <c r="K13" s="28">
        <f t="shared" si="3"/>
        <v>6.8996177381120738</v>
      </c>
      <c r="L13" s="78">
        <v>42704167</v>
      </c>
      <c r="M13" s="79">
        <v>43635625</v>
      </c>
      <c r="N13" s="29">
        <f t="shared" si="4"/>
        <v>21.395394505646255</v>
      </c>
      <c r="O13" s="28">
        <f t="shared" si="5"/>
        <v>22.999640775169372</v>
      </c>
      <c r="Q13" s="30"/>
    </row>
    <row r="14" spans="1:17" ht="13" x14ac:dyDescent="0.3">
      <c r="A14" s="1" t="s">
        <v>16</v>
      </c>
      <c r="B14" s="26" t="s">
        <v>24</v>
      </c>
      <c r="C14" s="57">
        <v>6129191</v>
      </c>
      <c r="D14" s="58">
        <v>6117471</v>
      </c>
      <c r="E14" s="59">
        <f t="shared" si="0"/>
        <v>-11720</v>
      </c>
      <c r="F14" s="57">
        <v>6405004</v>
      </c>
      <c r="G14" s="58">
        <v>6392758</v>
      </c>
      <c r="H14" s="59">
        <f t="shared" si="1"/>
        <v>-12246</v>
      </c>
      <c r="I14" s="59">
        <v>6552576</v>
      </c>
      <c r="J14" s="27">
        <f t="shared" si="2"/>
        <v>-0.19121610013458545</v>
      </c>
      <c r="K14" s="28">
        <f t="shared" si="3"/>
        <v>-0.1911942599879719</v>
      </c>
      <c r="L14" s="78">
        <v>42704167</v>
      </c>
      <c r="M14" s="79">
        <v>43635625</v>
      </c>
      <c r="N14" s="29">
        <f t="shared" si="4"/>
        <v>-2.7444628530044854E-2</v>
      </c>
      <c r="O14" s="28">
        <f t="shared" si="5"/>
        <v>-2.8064225045476027E-2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42704167</v>
      </c>
      <c r="M15" s="79">
        <v>43635625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48321127</v>
      </c>
      <c r="D16" s="58">
        <v>53439789</v>
      </c>
      <c r="E16" s="59">
        <f t="shared" si="0"/>
        <v>5118662</v>
      </c>
      <c r="F16" s="57">
        <v>50495578</v>
      </c>
      <c r="G16" s="58">
        <v>55844579</v>
      </c>
      <c r="H16" s="59">
        <f t="shared" si="1"/>
        <v>5349001</v>
      </c>
      <c r="I16" s="59">
        <v>58357585</v>
      </c>
      <c r="J16" s="27">
        <f t="shared" si="2"/>
        <v>10.593010382394434</v>
      </c>
      <c r="K16" s="28">
        <f t="shared" si="3"/>
        <v>10.593008758113433</v>
      </c>
      <c r="L16" s="78">
        <v>42704167</v>
      </c>
      <c r="M16" s="79">
        <v>43635625</v>
      </c>
      <c r="N16" s="29">
        <f t="shared" si="4"/>
        <v>11.986329109288093</v>
      </c>
      <c r="O16" s="28">
        <f t="shared" si="5"/>
        <v>12.258334789521177</v>
      </c>
      <c r="Q16" s="30"/>
    </row>
    <row r="17" spans="1:17" ht="13" x14ac:dyDescent="0.3">
      <c r="A17" s="1" t="s">
        <v>16</v>
      </c>
      <c r="B17" s="26" t="s">
        <v>26</v>
      </c>
      <c r="C17" s="57">
        <v>137026352</v>
      </c>
      <c r="D17" s="58">
        <v>165486852</v>
      </c>
      <c r="E17" s="59">
        <f t="shared" si="0"/>
        <v>28460500</v>
      </c>
      <c r="F17" s="57">
        <v>133537379</v>
      </c>
      <c r="G17" s="58">
        <v>161800212</v>
      </c>
      <c r="H17" s="59">
        <f t="shared" si="1"/>
        <v>28262833</v>
      </c>
      <c r="I17" s="59">
        <v>166378152</v>
      </c>
      <c r="J17" s="39">
        <f t="shared" si="2"/>
        <v>20.770092456376567</v>
      </c>
      <c r="K17" s="28">
        <f t="shared" si="3"/>
        <v>21.164735455830687</v>
      </c>
      <c r="L17" s="82">
        <v>42704167</v>
      </c>
      <c r="M17" s="79">
        <v>43635625</v>
      </c>
      <c r="N17" s="29">
        <f t="shared" si="4"/>
        <v>66.64572101359569</v>
      </c>
      <c r="O17" s="28">
        <f t="shared" si="5"/>
        <v>64.770088660354929</v>
      </c>
      <c r="Q17" s="30"/>
    </row>
    <row r="18" spans="1:17" ht="14" x14ac:dyDescent="0.3">
      <c r="A18" s="1" t="s">
        <v>16</v>
      </c>
      <c r="B18" s="31" t="s">
        <v>27</v>
      </c>
      <c r="C18" s="60">
        <v>337686097</v>
      </c>
      <c r="D18" s="61">
        <v>380390264</v>
      </c>
      <c r="E18" s="62">
        <f t="shared" si="0"/>
        <v>42704167</v>
      </c>
      <c r="F18" s="60">
        <v>335895831</v>
      </c>
      <c r="G18" s="61">
        <v>379531456</v>
      </c>
      <c r="H18" s="62">
        <f t="shared" si="1"/>
        <v>43635625</v>
      </c>
      <c r="I18" s="62">
        <v>390239719</v>
      </c>
      <c r="J18" s="40">
        <f t="shared" si="2"/>
        <v>12.646113470285986</v>
      </c>
      <c r="K18" s="33">
        <f t="shared" si="3"/>
        <v>12.990820657134028</v>
      </c>
      <c r="L18" s="83">
        <v>42704167</v>
      </c>
      <c r="M18" s="81">
        <v>43635625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2349090</v>
      </c>
      <c r="D19" s="67">
        <v>4261698</v>
      </c>
      <c r="E19" s="68">
        <f t="shared" si="0"/>
        <v>1912608</v>
      </c>
      <c r="F19" s="69">
        <v>5709277</v>
      </c>
      <c r="G19" s="70">
        <v>9968255</v>
      </c>
      <c r="H19" s="71">
        <f t="shared" si="1"/>
        <v>4258978</v>
      </c>
      <c r="I19" s="71">
        <v>15421885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16536493</v>
      </c>
      <c r="M22" s="79">
        <v>17312826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10004450</v>
      </c>
      <c r="E23" s="59">
        <f t="shared" si="0"/>
        <v>10004450</v>
      </c>
      <c r="F23" s="57">
        <v>0</v>
      </c>
      <c r="G23" s="58">
        <v>8451957</v>
      </c>
      <c r="H23" s="59">
        <f t="shared" si="1"/>
        <v>8451957</v>
      </c>
      <c r="I23" s="59">
        <v>20073912</v>
      </c>
      <c r="J23" s="27">
        <f t="shared" si="2"/>
        <v>0</v>
      </c>
      <c r="K23" s="28">
        <f t="shared" si="3"/>
        <v>0</v>
      </c>
      <c r="L23" s="78">
        <v>16536493</v>
      </c>
      <c r="M23" s="79">
        <v>17312826</v>
      </c>
      <c r="N23" s="29">
        <f t="shared" si="4"/>
        <v>60.499224351862267</v>
      </c>
      <c r="O23" s="28">
        <f t="shared" si="5"/>
        <v>48.819048952493368</v>
      </c>
      <c r="Q23" s="30"/>
    </row>
    <row r="24" spans="1:17" ht="13" x14ac:dyDescent="0.3">
      <c r="A24" s="4" t="s">
        <v>16</v>
      </c>
      <c r="B24" s="26" t="s">
        <v>32</v>
      </c>
      <c r="C24" s="57">
        <v>39217174</v>
      </c>
      <c r="D24" s="58">
        <v>45749217</v>
      </c>
      <c r="E24" s="59">
        <f t="shared" si="0"/>
        <v>6532043</v>
      </c>
      <c r="F24" s="57">
        <v>39129522</v>
      </c>
      <c r="G24" s="58">
        <v>47990391</v>
      </c>
      <c r="H24" s="59">
        <f t="shared" si="1"/>
        <v>8860869</v>
      </c>
      <c r="I24" s="59">
        <v>49289826</v>
      </c>
      <c r="J24" s="27">
        <f t="shared" si="2"/>
        <v>16.656077768377699</v>
      </c>
      <c r="K24" s="28">
        <f t="shared" si="3"/>
        <v>22.6449712316956</v>
      </c>
      <c r="L24" s="78">
        <v>16536493</v>
      </c>
      <c r="M24" s="79">
        <v>17312826</v>
      </c>
      <c r="N24" s="29">
        <f t="shared" si="4"/>
        <v>39.500775648137726</v>
      </c>
      <c r="O24" s="28">
        <f t="shared" si="5"/>
        <v>51.180951047506632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16536493</v>
      </c>
      <c r="M25" s="79">
        <v>17312826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39217174</v>
      </c>
      <c r="D26" s="61">
        <v>55753667</v>
      </c>
      <c r="E26" s="62">
        <f t="shared" si="0"/>
        <v>16536493</v>
      </c>
      <c r="F26" s="60">
        <v>39129522</v>
      </c>
      <c r="G26" s="61">
        <v>56442348</v>
      </c>
      <c r="H26" s="62">
        <f t="shared" si="1"/>
        <v>17312826</v>
      </c>
      <c r="I26" s="62">
        <v>69363738</v>
      </c>
      <c r="J26" s="40">
        <f t="shared" si="2"/>
        <v>42.16645748110254</v>
      </c>
      <c r="K26" s="33">
        <f t="shared" si="3"/>
        <v>44.244920753184772</v>
      </c>
      <c r="L26" s="83">
        <v>16536493</v>
      </c>
      <c r="M26" s="81">
        <v>17312826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16536493</v>
      </c>
      <c r="M28" s="79">
        <v>17312826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16536493</v>
      </c>
      <c r="M29" s="79">
        <v>17312826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16536493</v>
      </c>
      <c r="M30" s="79">
        <v>17312826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13219489</v>
      </c>
      <c r="E31" s="59">
        <f t="shared" si="0"/>
        <v>13219489</v>
      </c>
      <c r="F31" s="57">
        <v>0</v>
      </c>
      <c r="G31" s="58">
        <v>2608696</v>
      </c>
      <c r="H31" s="59">
        <f t="shared" si="1"/>
        <v>2608696</v>
      </c>
      <c r="I31" s="59">
        <v>5521739</v>
      </c>
      <c r="J31" s="27">
        <f t="shared" si="2"/>
        <v>0</v>
      </c>
      <c r="K31" s="28">
        <f t="shared" si="3"/>
        <v>0</v>
      </c>
      <c r="L31" s="78">
        <v>16536493</v>
      </c>
      <c r="M31" s="79">
        <v>17312826</v>
      </c>
      <c r="N31" s="29">
        <f t="shared" si="4"/>
        <v>79.941309200203449</v>
      </c>
      <c r="O31" s="28">
        <f t="shared" si="5"/>
        <v>15.067996409136208</v>
      </c>
      <c r="Q31" s="30"/>
    </row>
    <row r="32" spans="1:17" ht="13" x14ac:dyDescent="0.3">
      <c r="A32" s="4" t="s">
        <v>16</v>
      </c>
      <c r="B32" s="26" t="s">
        <v>39</v>
      </c>
      <c r="C32" s="57">
        <v>39217174</v>
      </c>
      <c r="D32" s="58">
        <v>42534178</v>
      </c>
      <c r="E32" s="59">
        <f t="shared" si="0"/>
        <v>3317004</v>
      </c>
      <c r="F32" s="57">
        <v>39129522</v>
      </c>
      <c r="G32" s="58">
        <v>53833652</v>
      </c>
      <c r="H32" s="59">
        <f t="shared" si="1"/>
        <v>14704130</v>
      </c>
      <c r="I32" s="59">
        <v>63841999</v>
      </c>
      <c r="J32" s="27">
        <f t="shared" si="2"/>
        <v>8.4580393273620373</v>
      </c>
      <c r="K32" s="28">
        <f t="shared" si="3"/>
        <v>37.578097682869725</v>
      </c>
      <c r="L32" s="78">
        <v>16536493</v>
      </c>
      <c r="M32" s="79">
        <v>17312826</v>
      </c>
      <c r="N32" s="29">
        <f t="shared" si="4"/>
        <v>20.058690799796548</v>
      </c>
      <c r="O32" s="28">
        <f t="shared" si="5"/>
        <v>84.932003590863786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39217174</v>
      </c>
      <c r="D33" s="76">
        <v>55753667</v>
      </c>
      <c r="E33" s="77">
        <f t="shared" si="0"/>
        <v>16536493</v>
      </c>
      <c r="F33" s="75">
        <v>39129522</v>
      </c>
      <c r="G33" s="76">
        <v>56442348</v>
      </c>
      <c r="H33" s="77">
        <f t="shared" si="1"/>
        <v>17312826</v>
      </c>
      <c r="I33" s="77">
        <v>69363738</v>
      </c>
      <c r="J33" s="53">
        <f t="shared" si="2"/>
        <v>42.16645748110254</v>
      </c>
      <c r="K33" s="54">
        <f t="shared" si="3"/>
        <v>44.244920753184772</v>
      </c>
      <c r="L33" s="90">
        <v>16536493</v>
      </c>
      <c r="M33" s="91">
        <v>17312826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152104998</v>
      </c>
      <c r="D8" s="58">
        <v>167998655</v>
      </c>
      <c r="E8" s="59">
        <f>$D8       -$C8</f>
        <v>15893657</v>
      </c>
      <c r="F8" s="57">
        <v>159558139</v>
      </c>
      <c r="G8" s="58">
        <v>175558656</v>
      </c>
      <c r="H8" s="59">
        <f>$G8       -$F8</f>
        <v>16000517</v>
      </c>
      <c r="I8" s="59">
        <v>179947644</v>
      </c>
      <c r="J8" s="27">
        <f>IF(($C8       =0),0,(($E8       /$C8       )*100))</f>
        <v>10.449135274305714</v>
      </c>
      <c r="K8" s="28">
        <f>IF(($F8       =0),0,(($H8       /$F8       )*100))</f>
        <v>10.028016809596908</v>
      </c>
      <c r="L8" s="78">
        <v>384975975</v>
      </c>
      <c r="M8" s="79">
        <v>406211657</v>
      </c>
      <c r="N8" s="29">
        <f>IF(($L8       =0),0,(($E8       /$L8       )*100))</f>
        <v>4.1284802252919803</v>
      </c>
      <c r="O8" s="28">
        <f>IF(($M8       =0),0,(($H8       /$M8       )*100))</f>
        <v>3.938960570006488</v>
      </c>
      <c r="Q8" s="30"/>
    </row>
    <row r="9" spans="1:17" ht="13" x14ac:dyDescent="0.3">
      <c r="A9" s="1" t="s">
        <v>16</v>
      </c>
      <c r="B9" s="26" t="s">
        <v>19</v>
      </c>
      <c r="C9" s="57">
        <v>357605784</v>
      </c>
      <c r="D9" s="58">
        <v>568023362</v>
      </c>
      <c r="E9" s="59">
        <f>$D9       -$C9</f>
        <v>210417578</v>
      </c>
      <c r="F9" s="57">
        <v>387067818</v>
      </c>
      <c r="G9" s="58">
        <v>648022380</v>
      </c>
      <c r="H9" s="59">
        <f>$G9       -$F9</f>
        <v>260954562</v>
      </c>
      <c r="I9" s="59">
        <v>688260540</v>
      </c>
      <c r="J9" s="27">
        <f>IF(($C9       =0),0,(($E9       /$C9       )*100))</f>
        <v>58.840652868187391</v>
      </c>
      <c r="K9" s="28">
        <f>IF(($F9       =0),0,(($H9       /$F9       )*100))</f>
        <v>67.418304975176213</v>
      </c>
      <c r="L9" s="78">
        <v>384975975</v>
      </c>
      <c r="M9" s="79">
        <v>406211657</v>
      </c>
      <c r="N9" s="29">
        <f>IF(($L9       =0),0,(($E9       /$L9       )*100))</f>
        <v>54.657327122815914</v>
      </c>
      <c r="O9" s="28">
        <f>IF(($M9       =0),0,(($H9       /$M9       )*100))</f>
        <v>64.241032354224146</v>
      </c>
      <c r="Q9" s="30"/>
    </row>
    <row r="10" spans="1:17" ht="13" x14ac:dyDescent="0.3">
      <c r="A10" s="1" t="s">
        <v>16</v>
      </c>
      <c r="B10" s="26" t="s">
        <v>20</v>
      </c>
      <c r="C10" s="57">
        <v>245955080</v>
      </c>
      <c r="D10" s="58">
        <v>404619820</v>
      </c>
      <c r="E10" s="59">
        <f t="shared" ref="E10:E33" si="0">$D10      -$C10</f>
        <v>158664740</v>
      </c>
      <c r="F10" s="57">
        <v>244568418</v>
      </c>
      <c r="G10" s="58">
        <v>373824996</v>
      </c>
      <c r="H10" s="59">
        <f t="shared" ref="H10:H33" si="1">$G10      -$F10</f>
        <v>129256578</v>
      </c>
      <c r="I10" s="59">
        <v>387794784</v>
      </c>
      <c r="J10" s="27">
        <f t="shared" ref="J10:J33" si="2">IF(($C10      =0),0,(($E10      /$C10      )*100))</f>
        <v>64.509641354022861</v>
      </c>
      <c r="K10" s="28">
        <f t="shared" ref="K10:K33" si="3">IF(($F10      =0),0,(($H10      /$F10      )*100))</f>
        <v>52.850886903966476</v>
      </c>
      <c r="L10" s="78">
        <v>384975975</v>
      </c>
      <c r="M10" s="79">
        <v>406211657</v>
      </c>
      <c r="N10" s="29">
        <f t="shared" ref="N10:N33" si="4">IF(($L10      =0),0,(($E10      /$L10      )*100))</f>
        <v>41.214192651892105</v>
      </c>
      <c r="O10" s="28">
        <f t="shared" ref="O10:O33" si="5">IF(($M10      =0),0,(($H10      /$M10      )*100))</f>
        <v>31.820007075769368</v>
      </c>
      <c r="Q10" s="30"/>
    </row>
    <row r="11" spans="1:17" ht="14" x14ac:dyDescent="0.3">
      <c r="A11" s="4" t="s">
        <v>16</v>
      </c>
      <c r="B11" s="31" t="s">
        <v>21</v>
      </c>
      <c r="C11" s="60">
        <v>755665862</v>
      </c>
      <c r="D11" s="61">
        <v>1140641837</v>
      </c>
      <c r="E11" s="62">
        <f t="shared" si="0"/>
        <v>384975975</v>
      </c>
      <c r="F11" s="60">
        <v>791194375</v>
      </c>
      <c r="G11" s="61">
        <v>1197406032</v>
      </c>
      <c r="H11" s="62">
        <f t="shared" si="1"/>
        <v>406211657</v>
      </c>
      <c r="I11" s="62">
        <v>1256002968</v>
      </c>
      <c r="J11" s="32">
        <f t="shared" si="2"/>
        <v>50.945264879518938</v>
      </c>
      <c r="K11" s="33">
        <f t="shared" si="3"/>
        <v>51.341575450406864</v>
      </c>
      <c r="L11" s="80">
        <v>384975975</v>
      </c>
      <c r="M11" s="81">
        <v>406211657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247781032</v>
      </c>
      <c r="D13" s="58">
        <v>246860912</v>
      </c>
      <c r="E13" s="59">
        <f t="shared" si="0"/>
        <v>-920120</v>
      </c>
      <c r="F13" s="57">
        <v>272492354</v>
      </c>
      <c r="G13" s="58">
        <v>272823444</v>
      </c>
      <c r="H13" s="59">
        <f t="shared" si="1"/>
        <v>331090</v>
      </c>
      <c r="I13" s="59">
        <v>289145352</v>
      </c>
      <c r="J13" s="27">
        <f t="shared" si="2"/>
        <v>-0.37134400182819483</v>
      </c>
      <c r="K13" s="28">
        <f t="shared" si="3"/>
        <v>0.12150432668653888</v>
      </c>
      <c r="L13" s="78">
        <v>226098921</v>
      </c>
      <c r="M13" s="79">
        <v>214595026</v>
      </c>
      <c r="N13" s="29">
        <f t="shared" si="4"/>
        <v>-0.40695461788603582</v>
      </c>
      <c r="O13" s="28">
        <f t="shared" si="5"/>
        <v>0.15428596187499705</v>
      </c>
      <c r="Q13" s="30"/>
    </row>
    <row r="14" spans="1:17" ht="13" x14ac:dyDescent="0.3">
      <c r="A14" s="1" t="s">
        <v>16</v>
      </c>
      <c r="B14" s="26" t="s">
        <v>24</v>
      </c>
      <c r="C14" s="57">
        <v>37199000</v>
      </c>
      <c r="D14" s="58">
        <v>105016049</v>
      </c>
      <c r="E14" s="59">
        <f t="shared" si="0"/>
        <v>67817049</v>
      </c>
      <c r="F14" s="57">
        <v>38910000</v>
      </c>
      <c r="G14" s="58">
        <v>110445404</v>
      </c>
      <c r="H14" s="59">
        <f t="shared" si="1"/>
        <v>71535404</v>
      </c>
      <c r="I14" s="59">
        <v>113327943</v>
      </c>
      <c r="J14" s="27">
        <f t="shared" si="2"/>
        <v>182.3087959353746</v>
      </c>
      <c r="K14" s="28">
        <f t="shared" si="3"/>
        <v>183.84837830891803</v>
      </c>
      <c r="L14" s="78">
        <v>226098921</v>
      </c>
      <c r="M14" s="79">
        <v>214595026</v>
      </c>
      <c r="N14" s="29">
        <f t="shared" si="4"/>
        <v>29.994415143626448</v>
      </c>
      <c r="O14" s="28">
        <f t="shared" si="5"/>
        <v>33.335070869722763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226098921</v>
      </c>
      <c r="M15" s="79">
        <v>214595026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300671436</v>
      </c>
      <c r="D16" s="58">
        <v>305562353</v>
      </c>
      <c r="E16" s="59">
        <f t="shared" si="0"/>
        <v>4890917</v>
      </c>
      <c r="F16" s="57">
        <v>314502324</v>
      </c>
      <c r="G16" s="58">
        <v>330000000</v>
      </c>
      <c r="H16" s="59">
        <f t="shared" si="1"/>
        <v>15497676</v>
      </c>
      <c r="I16" s="59">
        <v>335000004</v>
      </c>
      <c r="J16" s="27">
        <f t="shared" si="2"/>
        <v>1.6266649952075927</v>
      </c>
      <c r="K16" s="28">
        <f t="shared" si="3"/>
        <v>4.927682505773789</v>
      </c>
      <c r="L16" s="78">
        <v>226098921</v>
      </c>
      <c r="M16" s="79">
        <v>214595026</v>
      </c>
      <c r="N16" s="29">
        <f t="shared" si="4"/>
        <v>2.1631757366944711</v>
      </c>
      <c r="O16" s="28">
        <f t="shared" si="5"/>
        <v>7.2218244238335698</v>
      </c>
      <c r="Q16" s="30"/>
    </row>
    <row r="17" spans="1:17" ht="13" x14ac:dyDescent="0.3">
      <c r="A17" s="1" t="s">
        <v>16</v>
      </c>
      <c r="B17" s="26" t="s">
        <v>26</v>
      </c>
      <c r="C17" s="57">
        <v>354447116</v>
      </c>
      <c r="D17" s="58">
        <v>508758191</v>
      </c>
      <c r="E17" s="59">
        <f t="shared" si="0"/>
        <v>154311075</v>
      </c>
      <c r="F17" s="57">
        <v>370728596</v>
      </c>
      <c r="G17" s="58">
        <v>497959452</v>
      </c>
      <c r="H17" s="59">
        <f t="shared" si="1"/>
        <v>127230856</v>
      </c>
      <c r="I17" s="59">
        <v>510080808</v>
      </c>
      <c r="J17" s="39">
        <f t="shared" si="2"/>
        <v>43.535711826753868</v>
      </c>
      <c r="K17" s="28">
        <f t="shared" si="3"/>
        <v>34.319137334633879</v>
      </c>
      <c r="L17" s="82">
        <v>226098921</v>
      </c>
      <c r="M17" s="79">
        <v>214595026</v>
      </c>
      <c r="N17" s="29">
        <f t="shared" si="4"/>
        <v>68.249363737565119</v>
      </c>
      <c r="O17" s="28">
        <f t="shared" si="5"/>
        <v>59.288818744568658</v>
      </c>
      <c r="Q17" s="30"/>
    </row>
    <row r="18" spans="1:17" ht="14" x14ac:dyDescent="0.3">
      <c r="A18" s="1" t="s">
        <v>16</v>
      </c>
      <c r="B18" s="31" t="s">
        <v>27</v>
      </c>
      <c r="C18" s="60">
        <v>940098584</v>
      </c>
      <c r="D18" s="61">
        <v>1166197505</v>
      </c>
      <c r="E18" s="62">
        <f t="shared" si="0"/>
        <v>226098921</v>
      </c>
      <c r="F18" s="60">
        <v>996633274</v>
      </c>
      <c r="G18" s="61">
        <v>1211228300</v>
      </c>
      <c r="H18" s="62">
        <f t="shared" si="1"/>
        <v>214595026</v>
      </c>
      <c r="I18" s="62">
        <v>1247554107</v>
      </c>
      <c r="J18" s="40">
        <f t="shared" si="2"/>
        <v>24.050554361860417</v>
      </c>
      <c r="K18" s="33">
        <f t="shared" si="3"/>
        <v>21.531994927153114</v>
      </c>
      <c r="L18" s="83">
        <v>226098921</v>
      </c>
      <c r="M18" s="81">
        <v>214595026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-184432722</v>
      </c>
      <c r="D19" s="67">
        <v>-25555668</v>
      </c>
      <c r="E19" s="68">
        <f t="shared" si="0"/>
        <v>158877054</v>
      </c>
      <c r="F19" s="69">
        <v>-205438899</v>
      </c>
      <c r="G19" s="70">
        <v>-13822268</v>
      </c>
      <c r="H19" s="71">
        <f t="shared" si="1"/>
        <v>191616631</v>
      </c>
      <c r="I19" s="71">
        <v>8448861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27846838</v>
      </c>
      <c r="M22" s="79">
        <v>-6078671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16792000</v>
      </c>
      <c r="E23" s="59">
        <f t="shared" si="0"/>
        <v>16792000</v>
      </c>
      <c r="F23" s="57">
        <v>0</v>
      </c>
      <c r="G23" s="58">
        <v>800004</v>
      </c>
      <c r="H23" s="59">
        <f t="shared" si="1"/>
        <v>800004</v>
      </c>
      <c r="I23" s="59">
        <v>0</v>
      </c>
      <c r="J23" s="27">
        <f t="shared" si="2"/>
        <v>0</v>
      </c>
      <c r="K23" s="28">
        <f t="shared" si="3"/>
        <v>0</v>
      </c>
      <c r="L23" s="78">
        <v>27846838</v>
      </c>
      <c r="M23" s="79">
        <v>-6078671</v>
      </c>
      <c r="N23" s="29">
        <f t="shared" si="4"/>
        <v>60.301280885104447</v>
      </c>
      <c r="O23" s="28">
        <f t="shared" si="5"/>
        <v>-13.160837294862644</v>
      </c>
      <c r="Q23" s="30"/>
    </row>
    <row r="24" spans="1:17" ht="13" x14ac:dyDescent="0.3">
      <c r="A24" s="4" t="s">
        <v>16</v>
      </c>
      <c r="B24" s="26" t="s">
        <v>32</v>
      </c>
      <c r="C24" s="57">
        <v>50155450</v>
      </c>
      <c r="D24" s="58">
        <v>61210288</v>
      </c>
      <c r="E24" s="59">
        <f t="shared" si="0"/>
        <v>11054838</v>
      </c>
      <c r="F24" s="57">
        <v>54484451</v>
      </c>
      <c r="G24" s="58">
        <v>47605776</v>
      </c>
      <c r="H24" s="59">
        <f t="shared" si="1"/>
        <v>-6878675</v>
      </c>
      <c r="I24" s="59">
        <v>50990304</v>
      </c>
      <c r="J24" s="27">
        <f t="shared" si="2"/>
        <v>22.041150064449628</v>
      </c>
      <c r="K24" s="28">
        <f t="shared" si="3"/>
        <v>-12.625023972435731</v>
      </c>
      <c r="L24" s="78">
        <v>27846838</v>
      </c>
      <c r="M24" s="79">
        <v>-6078671</v>
      </c>
      <c r="N24" s="29">
        <f t="shared" si="4"/>
        <v>39.69871911489556</v>
      </c>
      <c r="O24" s="28">
        <f t="shared" si="5"/>
        <v>113.16083729486263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27846838</v>
      </c>
      <c r="M25" s="79">
        <v>-6078671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50155450</v>
      </c>
      <c r="D26" s="61">
        <v>78002288</v>
      </c>
      <c r="E26" s="62">
        <f t="shared" si="0"/>
        <v>27846838</v>
      </c>
      <c r="F26" s="60">
        <v>54484451</v>
      </c>
      <c r="G26" s="61">
        <v>48405780</v>
      </c>
      <c r="H26" s="62">
        <f t="shared" si="1"/>
        <v>-6078671</v>
      </c>
      <c r="I26" s="62">
        <v>50990304</v>
      </c>
      <c r="J26" s="40">
        <f t="shared" si="2"/>
        <v>55.521061021284822</v>
      </c>
      <c r="K26" s="33">
        <f t="shared" si="3"/>
        <v>-11.156707810086955</v>
      </c>
      <c r="L26" s="83">
        <v>27846838</v>
      </c>
      <c r="M26" s="81">
        <v>-6078671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2512000</v>
      </c>
      <c r="E28" s="59">
        <f t="shared" si="0"/>
        <v>2512000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27846838</v>
      </c>
      <c r="M28" s="79">
        <v>-6078671</v>
      </c>
      <c r="N28" s="29">
        <f t="shared" si="4"/>
        <v>9.0207728432219128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7205000</v>
      </c>
      <c r="D29" s="58">
        <v>28478262</v>
      </c>
      <c r="E29" s="59">
        <f t="shared" si="0"/>
        <v>21273262</v>
      </c>
      <c r="F29" s="57">
        <v>8000000</v>
      </c>
      <c r="G29" s="58">
        <v>6956520</v>
      </c>
      <c r="H29" s="59">
        <f t="shared" si="1"/>
        <v>-1043480</v>
      </c>
      <c r="I29" s="59">
        <v>7271304</v>
      </c>
      <c r="J29" s="27">
        <f t="shared" si="2"/>
        <v>295.25693268563498</v>
      </c>
      <c r="K29" s="28">
        <f t="shared" si="3"/>
        <v>-13.0435</v>
      </c>
      <c r="L29" s="78">
        <v>27846838</v>
      </c>
      <c r="M29" s="79">
        <v>-6078671</v>
      </c>
      <c r="N29" s="29">
        <f t="shared" si="4"/>
        <v>76.39381534090154</v>
      </c>
      <c r="O29" s="28">
        <f t="shared" si="5"/>
        <v>17.166252294292615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27846838</v>
      </c>
      <c r="M30" s="79">
        <v>-6078671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27660954</v>
      </c>
      <c r="D31" s="58">
        <v>25600091</v>
      </c>
      <c r="E31" s="59">
        <f t="shared" si="0"/>
        <v>-2060863</v>
      </c>
      <c r="F31" s="57">
        <v>46484451</v>
      </c>
      <c r="G31" s="58">
        <v>40017348</v>
      </c>
      <c r="H31" s="59">
        <f t="shared" si="1"/>
        <v>-6467103</v>
      </c>
      <c r="I31" s="59">
        <v>34437348</v>
      </c>
      <c r="J31" s="27">
        <f t="shared" si="2"/>
        <v>-7.450440791015378</v>
      </c>
      <c r="K31" s="28">
        <f t="shared" si="3"/>
        <v>-13.912400514313916</v>
      </c>
      <c r="L31" s="78">
        <v>27846838</v>
      </c>
      <c r="M31" s="79">
        <v>-6078671</v>
      </c>
      <c r="N31" s="29">
        <f t="shared" si="4"/>
        <v>-7.4007073980895068</v>
      </c>
      <c r="O31" s="28">
        <f t="shared" si="5"/>
        <v>106.39008098974266</v>
      </c>
      <c r="Q31" s="30"/>
    </row>
    <row r="32" spans="1:17" ht="13" x14ac:dyDescent="0.3">
      <c r="A32" s="4" t="s">
        <v>16</v>
      </c>
      <c r="B32" s="26" t="s">
        <v>39</v>
      </c>
      <c r="C32" s="57">
        <v>15289496</v>
      </c>
      <c r="D32" s="58">
        <v>21411935</v>
      </c>
      <c r="E32" s="59">
        <f t="shared" si="0"/>
        <v>6122439</v>
      </c>
      <c r="F32" s="57">
        <v>0</v>
      </c>
      <c r="G32" s="58">
        <v>1431912</v>
      </c>
      <c r="H32" s="59">
        <f t="shared" si="1"/>
        <v>1431912</v>
      </c>
      <c r="I32" s="59">
        <v>9281652</v>
      </c>
      <c r="J32" s="27">
        <f t="shared" si="2"/>
        <v>40.04343243230516</v>
      </c>
      <c r="K32" s="28">
        <f t="shared" si="3"/>
        <v>0</v>
      </c>
      <c r="L32" s="78">
        <v>27846838</v>
      </c>
      <c r="M32" s="79">
        <v>-6078671</v>
      </c>
      <c r="N32" s="29">
        <f t="shared" si="4"/>
        <v>21.986119213966052</v>
      </c>
      <c r="O32" s="28">
        <f t="shared" si="5"/>
        <v>-23.556333284035276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50155450</v>
      </c>
      <c r="D33" s="76">
        <v>78002288</v>
      </c>
      <c r="E33" s="77">
        <f t="shared" si="0"/>
        <v>27846838</v>
      </c>
      <c r="F33" s="75">
        <v>54484451</v>
      </c>
      <c r="G33" s="76">
        <v>48405780</v>
      </c>
      <c r="H33" s="77">
        <f t="shared" si="1"/>
        <v>-6078671</v>
      </c>
      <c r="I33" s="77">
        <v>50990304</v>
      </c>
      <c r="J33" s="53">
        <f t="shared" si="2"/>
        <v>55.521061021284822</v>
      </c>
      <c r="K33" s="54">
        <f t="shared" si="3"/>
        <v>-11.156707810086955</v>
      </c>
      <c r="L33" s="90">
        <v>27846838</v>
      </c>
      <c r="M33" s="91">
        <v>-6078671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34136563</v>
      </c>
      <c r="D8" s="58">
        <v>45717549</v>
      </c>
      <c r="E8" s="59">
        <f>$D8       -$C8</f>
        <v>11580986</v>
      </c>
      <c r="F8" s="57">
        <v>35706845</v>
      </c>
      <c r="G8" s="58">
        <v>47774839</v>
      </c>
      <c r="H8" s="59">
        <f>$G8       -$F8</f>
        <v>12067994</v>
      </c>
      <c r="I8" s="59">
        <v>48969210</v>
      </c>
      <c r="J8" s="27">
        <f>IF(($C8       =0),0,(($E8       /$C8       )*100))</f>
        <v>33.925459924011683</v>
      </c>
      <c r="K8" s="28">
        <f>IF(($F8       =0),0,(($H8       /$F8       )*100))</f>
        <v>33.797424555431874</v>
      </c>
      <c r="L8" s="78">
        <v>-97125</v>
      </c>
      <c r="M8" s="79">
        <v>-13758004</v>
      </c>
      <c r="N8" s="29">
        <f>IF(($L8       =0),0,(($E8       /$L8       )*100))</f>
        <v>-11923.795109395109</v>
      </c>
      <c r="O8" s="28">
        <f>IF(($M8       =0),0,(($H8       /$M8       )*100))</f>
        <v>-87.716168711682315</v>
      </c>
      <c r="Q8" s="30"/>
    </row>
    <row r="9" spans="1:17" ht="13" x14ac:dyDescent="0.3">
      <c r="A9" s="1" t="s">
        <v>16</v>
      </c>
      <c r="B9" s="26" t="s">
        <v>19</v>
      </c>
      <c r="C9" s="57">
        <v>2104183</v>
      </c>
      <c r="D9" s="58">
        <v>2099658</v>
      </c>
      <c r="E9" s="59">
        <f>$D9       -$C9</f>
        <v>-4525</v>
      </c>
      <c r="F9" s="57">
        <v>2200976</v>
      </c>
      <c r="G9" s="58">
        <v>2194143</v>
      </c>
      <c r="H9" s="59">
        <f>$G9       -$F9</f>
        <v>-6833</v>
      </c>
      <c r="I9" s="59">
        <v>2248996</v>
      </c>
      <c r="J9" s="27">
        <f>IF(($C9       =0),0,(($E9       /$C9       )*100))</f>
        <v>-0.2150478356682855</v>
      </c>
      <c r="K9" s="28">
        <f>IF(($F9       =0),0,(($H9       /$F9       )*100))</f>
        <v>-0.3104531807707126</v>
      </c>
      <c r="L9" s="78">
        <v>-97125</v>
      </c>
      <c r="M9" s="79">
        <v>-13758004</v>
      </c>
      <c r="N9" s="29">
        <f>IF(($L9       =0),0,(($E9       /$L9       )*100))</f>
        <v>4.6589446589446588</v>
      </c>
      <c r="O9" s="28">
        <f>IF(($M9       =0),0,(($H9       /$M9       )*100))</f>
        <v>4.9665634637117421E-2</v>
      </c>
      <c r="Q9" s="30"/>
    </row>
    <row r="10" spans="1:17" ht="13" x14ac:dyDescent="0.3">
      <c r="A10" s="1" t="s">
        <v>16</v>
      </c>
      <c r="B10" s="26" t="s">
        <v>20</v>
      </c>
      <c r="C10" s="57">
        <v>232474789</v>
      </c>
      <c r="D10" s="58">
        <v>220801203</v>
      </c>
      <c r="E10" s="59">
        <f t="shared" ref="E10:E33" si="0">$D10      -$C10</f>
        <v>-11673586</v>
      </c>
      <c r="F10" s="57">
        <v>243181015</v>
      </c>
      <c r="G10" s="58">
        <v>217361850</v>
      </c>
      <c r="H10" s="59">
        <f t="shared" ref="H10:H33" si="1">$G10      -$F10</f>
        <v>-25819165</v>
      </c>
      <c r="I10" s="59">
        <v>227014560</v>
      </c>
      <c r="J10" s="27">
        <f t="shared" ref="J10:J33" si="2">IF(($C10      =0),0,(($E10      /$C10      )*100))</f>
        <v>-5.021441701362293</v>
      </c>
      <c r="K10" s="28">
        <f t="shared" ref="K10:K33" si="3">IF(($F10      =0),0,(($H10      /$F10      )*100))</f>
        <v>-10.617261795703913</v>
      </c>
      <c r="L10" s="78">
        <v>-97125</v>
      </c>
      <c r="M10" s="79">
        <v>-13758004</v>
      </c>
      <c r="N10" s="29">
        <f t="shared" ref="N10:N33" si="4">IF(($L10      =0),0,(($E10      /$L10      )*100))</f>
        <v>12019.136164736165</v>
      </c>
      <c r="O10" s="28">
        <f t="shared" ref="O10:O33" si="5">IF(($M10      =0),0,(($H10      /$M10      )*100))</f>
        <v>187.66650307704518</v>
      </c>
      <c r="Q10" s="30"/>
    </row>
    <row r="11" spans="1:17" ht="14" x14ac:dyDescent="0.3">
      <c r="A11" s="4" t="s">
        <v>16</v>
      </c>
      <c r="B11" s="31" t="s">
        <v>21</v>
      </c>
      <c r="C11" s="60">
        <v>268715535</v>
      </c>
      <c r="D11" s="61">
        <v>268618410</v>
      </c>
      <c r="E11" s="62">
        <f t="shared" si="0"/>
        <v>-97125</v>
      </c>
      <c r="F11" s="60">
        <v>281088836</v>
      </c>
      <c r="G11" s="61">
        <v>267330832</v>
      </c>
      <c r="H11" s="62">
        <f t="shared" si="1"/>
        <v>-13758004</v>
      </c>
      <c r="I11" s="62">
        <v>278232766</v>
      </c>
      <c r="J11" s="32">
        <f t="shared" si="2"/>
        <v>-3.6144170079336867E-2</v>
      </c>
      <c r="K11" s="33">
        <f t="shared" si="3"/>
        <v>-4.8945394615387716</v>
      </c>
      <c r="L11" s="80">
        <v>-97125</v>
      </c>
      <c r="M11" s="81">
        <v>-13758004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126404352</v>
      </c>
      <c r="D13" s="58">
        <v>124820508</v>
      </c>
      <c r="E13" s="59">
        <f t="shared" si="0"/>
        <v>-1583844</v>
      </c>
      <c r="F13" s="57">
        <v>132218912</v>
      </c>
      <c r="G13" s="58">
        <v>130536194</v>
      </c>
      <c r="H13" s="59">
        <f t="shared" si="1"/>
        <v>-1682718</v>
      </c>
      <c r="I13" s="59">
        <v>133798753</v>
      </c>
      <c r="J13" s="27">
        <f t="shared" si="2"/>
        <v>-1.2529979980436117</v>
      </c>
      <c r="K13" s="28">
        <f t="shared" si="3"/>
        <v>-1.2726757273573692</v>
      </c>
      <c r="L13" s="78">
        <v>-11427088</v>
      </c>
      <c r="M13" s="79">
        <v>-13502108</v>
      </c>
      <c r="N13" s="29">
        <f t="shared" si="4"/>
        <v>13.860434084344147</v>
      </c>
      <c r="O13" s="28">
        <f t="shared" si="5"/>
        <v>12.462631760907259</v>
      </c>
      <c r="Q13" s="30"/>
    </row>
    <row r="14" spans="1:17" ht="13" x14ac:dyDescent="0.3">
      <c r="A14" s="1" t="s">
        <v>16</v>
      </c>
      <c r="B14" s="26" t="s">
        <v>24</v>
      </c>
      <c r="C14" s="57">
        <v>3138000</v>
      </c>
      <c r="D14" s="58">
        <v>3138000</v>
      </c>
      <c r="E14" s="59">
        <f t="shared" si="0"/>
        <v>0</v>
      </c>
      <c r="F14" s="57">
        <v>3282348</v>
      </c>
      <c r="G14" s="58">
        <v>3269796</v>
      </c>
      <c r="H14" s="59">
        <f t="shared" si="1"/>
        <v>-12552</v>
      </c>
      <c r="I14" s="59">
        <v>3407127</v>
      </c>
      <c r="J14" s="27">
        <f t="shared" si="2"/>
        <v>0</v>
      </c>
      <c r="K14" s="28">
        <f t="shared" si="3"/>
        <v>-0.38240917782026768</v>
      </c>
      <c r="L14" s="78">
        <v>-11427088</v>
      </c>
      <c r="M14" s="79">
        <v>-13502108</v>
      </c>
      <c r="N14" s="29">
        <f t="shared" si="4"/>
        <v>0</v>
      </c>
      <c r="O14" s="28">
        <f t="shared" si="5"/>
        <v>9.2963261736611791E-2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-11427088</v>
      </c>
      <c r="M15" s="79">
        <v>-13502108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-11427088</v>
      </c>
      <c r="M16" s="79">
        <v>-13502108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100942637</v>
      </c>
      <c r="D17" s="58">
        <v>91099393</v>
      </c>
      <c r="E17" s="59">
        <f t="shared" si="0"/>
        <v>-9843244</v>
      </c>
      <c r="F17" s="57">
        <v>105741702</v>
      </c>
      <c r="G17" s="58">
        <v>93934864</v>
      </c>
      <c r="H17" s="59">
        <f t="shared" si="1"/>
        <v>-11806838</v>
      </c>
      <c r="I17" s="59">
        <v>95558515</v>
      </c>
      <c r="J17" s="39">
        <f t="shared" si="2"/>
        <v>-9.7513244081388528</v>
      </c>
      <c r="K17" s="28">
        <f t="shared" si="3"/>
        <v>-11.16573478266881</v>
      </c>
      <c r="L17" s="82">
        <v>-11427088</v>
      </c>
      <c r="M17" s="79">
        <v>-13502108</v>
      </c>
      <c r="N17" s="29">
        <f t="shared" si="4"/>
        <v>86.139565915655851</v>
      </c>
      <c r="O17" s="28">
        <f t="shared" si="5"/>
        <v>87.444404977356129</v>
      </c>
      <c r="Q17" s="30"/>
    </row>
    <row r="18" spans="1:17" ht="14" x14ac:dyDescent="0.3">
      <c r="A18" s="1" t="s">
        <v>16</v>
      </c>
      <c r="B18" s="31" t="s">
        <v>27</v>
      </c>
      <c r="C18" s="60">
        <v>230484989</v>
      </c>
      <c r="D18" s="61">
        <v>219057901</v>
      </c>
      <c r="E18" s="62">
        <f t="shared" si="0"/>
        <v>-11427088</v>
      </c>
      <c r="F18" s="60">
        <v>241242962</v>
      </c>
      <c r="G18" s="61">
        <v>227740854</v>
      </c>
      <c r="H18" s="62">
        <f t="shared" si="1"/>
        <v>-13502108</v>
      </c>
      <c r="I18" s="62">
        <v>232764395</v>
      </c>
      <c r="J18" s="40">
        <f t="shared" si="2"/>
        <v>-4.9578447818135345</v>
      </c>
      <c r="K18" s="33">
        <f t="shared" si="3"/>
        <v>-5.5968919831120294</v>
      </c>
      <c r="L18" s="83">
        <v>-11427088</v>
      </c>
      <c r="M18" s="81">
        <v>-13502108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38230546</v>
      </c>
      <c r="D19" s="67">
        <v>49560509</v>
      </c>
      <c r="E19" s="68">
        <f t="shared" si="0"/>
        <v>11329963</v>
      </c>
      <c r="F19" s="69">
        <v>39845874</v>
      </c>
      <c r="G19" s="70">
        <v>39589978</v>
      </c>
      <c r="H19" s="71">
        <f t="shared" si="1"/>
        <v>-255896</v>
      </c>
      <c r="I19" s="71">
        <v>45468371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4009088</v>
      </c>
      <c r="M22" s="79">
        <v>6572266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591217</v>
      </c>
      <c r="D23" s="58">
        <v>3360870</v>
      </c>
      <c r="E23" s="59">
        <f t="shared" si="0"/>
        <v>2769653</v>
      </c>
      <c r="F23" s="57">
        <v>618413</v>
      </c>
      <c r="G23" s="58">
        <v>1961679</v>
      </c>
      <c r="H23" s="59">
        <f t="shared" si="1"/>
        <v>1343266</v>
      </c>
      <c r="I23" s="59">
        <v>2047992</v>
      </c>
      <c r="J23" s="27">
        <f t="shared" si="2"/>
        <v>468.46640066168595</v>
      </c>
      <c r="K23" s="28">
        <f t="shared" si="3"/>
        <v>217.21179858767522</v>
      </c>
      <c r="L23" s="78">
        <v>4009088</v>
      </c>
      <c r="M23" s="79">
        <v>6572266</v>
      </c>
      <c r="N23" s="29">
        <f t="shared" si="4"/>
        <v>69.084365321988443</v>
      </c>
      <c r="O23" s="28">
        <f t="shared" si="5"/>
        <v>20.438399784792644</v>
      </c>
      <c r="Q23" s="30"/>
    </row>
    <row r="24" spans="1:17" ht="13" x14ac:dyDescent="0.3">
      <c r="A24" s="4" t="s">
        <v>16</v>
      </c>
      <c r="B24" s="26" t="s">
        <v>32</v>
      </c>
      <c r="C24" s="57">
        <v>38591000</v>
      </c>
      <c r="D24" s="58">
        <v>39830435</v>
      </c>
      <c r="E24" s="59">
        <f t="shared" si="0"/>
        <v>1239435</v>
      </c>
      <c r="F24" s="57">
        <v>41703000</v>
      </c>
      <c r="G24" s="58">
        <v>46932000</v>
      </c>
      <c r="H24" s="59">
        <f t="shared" si="1"/>
        <v>5229000</v>
      </c>
      <c r="I24" s="59">
        <v>48971000</v>
      </c>
      <c r="J24" s="27">
        <f t="shared" si="2"/>
        <v>3.2117203493042417</v>
      </c>
      <c r="K24" s="28">
        <f t="shared" si="3"/>
        <v>12.538666283001223</v>
      </c>
      <c r="L24" s="78">
        <v>4009088</v>
      </c>
      <c r="M24" s="79">
        <v>6572266</v>
      </c>
      <c r="N24" s="29">
        <f t="shared" si="4"/>
        <v>30.915634678011557</v>
      </c>
      <c r="O24" s="28">
        <f t="shared" si="5"/>
        <v>79.561600215207363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4009088</v>
      </c>
      <c r="M25" s="79">
        <v>6572266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39182217</v>
      </c>
      <c r="D26" s="61">
        <v>43191305</v>
      </c>
      <c r="E26" s="62">
        <f t="shared" si="0"/>
        <v>4009088</v>
      </c>
      <c r="F26" s="60">
        <v>42321413</v>
      </c>
      <c r="G26" s="61">
        <v>48893679</v>
      </c>
      <c r="H26" s="62">
        <f t="shared" si="1"/>
        <v>6572266</v>
      </c>
      <c r="I26" s="62">
        <v>51018992</v>
      </c>
      <c r="J26" s="40">
        <f t="shared" si="2"/>
        <v>10.231906989846951</v>
      </c>
      <c r="K26" s="33">
        <f t="shared" si="3"/>
        <v>15.529410608289474</v>
      </c>
      <c r="L26" s="83">
        <v>4009088</v>
      </c>
      <c r="M26" s="81">
        <v>6572266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4009088</v>
      </c>
      <c r="M28" s="79">
        <v>6572266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5000000</v>
      </c>
      <c r="H29" s="59">
        <f t="shared" si="1"/>
        <v>5000000</v>
      </c>
      <c r="I29" s="59">
        <v>5226000</v>
      </c>
      <c r="J29" s="27">
        <f t="shared" si="2"/>
        <v>0</v>
      </c>
      <c r="K29" s="28">
        <f t="shared" si="3"/>
        <v>0</v>
      </c>
      <c r="L29" s="78">
        <v>4009088</v>
      </c>
      <c r="M29" s="79">
        <v>6572266</v>
      </c>
      <c r="N29" s="29">
        <f t="shared" si="4"/>
        <v>0</v>
      </c>
      <c r="O29" s="28">
        <f t="shared" si="5"/>
        <v>76.077261632441534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4009088</v>
      </c>
      <c r="M30" s="79">
        <v>6572266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38591000</v>
      </c>
      <c r="D31" s="58">
        <v>29000929</v>
      </c>
      <c r="E31" s="59">
        <f t="shared" si="0"/>
        <v>-9590071</v>
      </c>
      <c r="F31" s="57">
        <v>41703000</v>
      </c>
      <c r="G31" s="58">
        <v>41932000</v>
      </c>
      <c r="H31" s="59">
        <f t="shared" si="1"/>
        <v>229000</v>
      </c>
      <c r="I31" s="59">
        <v>43745000</v>
      </c>
      <c r="J31" s="27">
        <f t="shared" si="2"/>
        <v>-24.850537690135006</v>
      </c>
      <c r="K31" s="28">
        <f t="shared" si="3"/>
        <v>0.54912116634294894</v>
      </c>
      <c r="L31" s="78">
        <v>4009088</v>
      </c>
      <c r="M31" s="79">
        <v>6572266</v>
      </c>
      <c r="N31" s="29">
        <f t="shared" si="4"/>
        <v>-239.20829375658505</v>
      </c>
      <c r="O31" s="28">
        <f t="shared" si="5"/>
        <v>3.4843385827658224</v>
      </c>
      <c r="Q31" s="30"/>
    </row>
    <row r="32" spans="1:17" ht="13" x14ac:dyDescent="0.3">
      <c r="A32" s="4" t="s">
        <v>16</v>
      </c>
      <c r="B32" s="26" t="s">
        <v>39</v>
      </c>
      <c r="C32" s="57">
        <v>591217</v>
      </c>
      <c r="D32" s="58">
        <v>14190376</v>
      </c>
      <c r="E32" s="59">
        <f t="shared" si="0"/>
        <v>13599159</v>
      </c>
      <c r="F32" s="57">
        <v>618413</v>
      </c>
      <c r="G32" s="58">
        <v>1961679</v>
      </c>
      <c r="H32" s="59">
        <f t="shared" si="1"/>
        <v>1343266</v>
      </c>
      <c r="I32" s="59">
        <v>2047992</v>
      </c>
      <c r="J32" s="27">
        <f t="shared" si="2"/>
        <v>2300.1975585952364</v>
      </c>
      <c r="K32" s="28">
        <f t="shared" si="3"/>
        <v>217.21179858767522</v>
      </c>
      <c r="L32" s="78">
        <v>4009088</v>
      </c>
      <c r="M32" s="79">
        <v>6572266</v>
      </c>
      <c r="N32" s="29">
        <f t="shared" si="4"/>
        <v>339.20829375658508</v>
      </c>
      <c r="O32" s="28">
        <f t="shared" si="5"/>
        <v>20.438399784792644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39182217</v>
      </c>
      <c r="D33" s="76">
        <v>43191305</v>
      </c>
      <c r="E33" s="77">
        <f t="shared" si="0"/>
        <v>4009088</v>
      </c>
      <c r="F33" s="75">
        <v>42321413</v>
      </c>
      <c r="G33" s="76">
        <v>48893679</v>
      </c>
      <c r="H33" s="77">
        <f t="shared" si="1"/>
        <v>6572266</v>
      </c>
      <c r="I33" s="77">
        <v>51018992</v>
      </c>
      <c r="J33" s="53">
        <f t="shared" si="2"/>
        <v>10.231906989846951</v>
      </c>
      <c r="K33" s="54">
        <f t="shared" si="3"/>
        <v>15.529410608289474</v>
      </c>
      <c r="L33" s="90">
        <v>4009088</v>
      </c>
      <c r="M33" s="91">
        <v>6572266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131138066</v>
      </c>
      <c r="D8" s="58">
        <v>149884744</v>
      </c>
      <c r="E8" s="59">
        <f>$D8       -$C8</f>
        <v>18746678</v>
      </c>
      <c r="F8" s="57">
        <v>137170417</v>
      </c>
      <c r="G8" s="58">
        <v>142432894</v>
      </c>
      <c r="H8" s="59">
        <f>$G8       -$F8</f>
        <v>5262477</v>
      </c>
      <c r="I8" s="59">
        <v>145993717</v>
      </c>
      <c r="J8" s="27">
        <f>IF(($C8       =0),0,(($E8       /$C8       )*100))</f>
        <v>14.29537476936712</v>
      </c>
      <c r="K8" s="28">
        <f>IF(($F8       =0),0,(($H8       /$F8       )*100))</f>
        <v>3.8364518495267097</v>
      </c>
      <c r="L8" s="78">
        <v>10972961</v>
      </c>
      <c r="M8" s="79">
        <v>6315737</v>
      </c>
      <c r="N8" s="29">
        <f>IF(($L8       =0),0,(($E8       /$L8       )*100))</f>
        <v>170.84429626606709</v>
      </c>
      <c r="O8" s="28">
        <f>IF(($M8       =0),0,(($H8       /$M8       )*100))</f>
        <v>83.323244777292032</v>
      </c>
      <c r="Q8" s="30"/>
    </row>
    <row r="9" spans="1:17" ht="13" x14ac:dyDescent="0.3">
      <c r="A9" s="1" t="s">
        <v>16</v>
      </c>
      <c r="B9" s="26" t="s">
        <v>19</v>
      </c>
      <c r="C9" s="57">
        <v>114207007</v>
      </c>
      <c r="D9" s="58">
        <v>122593704</v>
      </c>
      <c r="E9" s="59">
        <f>$D9       -$C9</f>
        <v>8386697</v>
      </c>
      <c r="F9" s="57">
        <v>119460529</v>
      </c>
      <c r="G9" s="58">
        <v>128107762</v>
      </c>
      <c r="H9" s="59">
        <f>$G9       -$F9</f>
        <v>8647233</v>
      </c>
      <c r="I9" s="59">
        <v>131308311</v>
      </c>
      <c r="J9" s="27">
        <f>IF(($C9       =0),0,(($E9       /$C9       )*100))</f>
        <v>7.3434172038148242</v>
      </c>
      <c r="K9" s="28">
        <f>IF(($F9       =0),0,(($H9       /$F9       )*100))</f>
        <v>7.2385691511545209</v>
      </c>
      <c r="L9" s="78">
        <v>10972961</v>
      </c>
      <c r="M9" s="79">
        <v>6315737</v>
      </c>
      <c r="N9" s="29">
        <f>IF(($L9       =0),0,(($E9       /$L9       )*100))</f>
        <v>76.430573297398936</v>
      </c>
      <c r="O9" s="28">
        <f>IF(($M9       =0),0,(($H9       /$M9       )*100))</f>
        <v>136.91566004094219</v>
      </c>
      <c r="Q9" s="30"/>
    </row>
    <row r="10" spans="1:17" ht="13" x14ac:dyDescent="0.3">
      <c r="A10" s="1" t="s">
        <v>16</v>
      </c>
      <c r="B10" s="26" t="s">
        <v>20</v>
      </c>
      <c r="C10" s="57">
        <v>251864687</v>
      </c>
      <c r="D10" s="58">
        <v>235704273</v>
      </c>
      <c r="E10" s="59">
        <f t="shared" ref="E10:E33" si="0">$D10      -$C10</f>
        <v>-16160414</v>
      </c>
      <c r="F10" s="57">
        <v>242616830</v>
      </c>
      <c r="G10" s="58">
        <v>235022857</v>
      </c>
      <c r="H10" s="59">
        <f t="shared" ref="H10:H33" si="1">$G10      -$F10</f>
        <v>-7593973</v>
      </c>
      <c r="I10" s="59">
        <v>245652291</v>
      </c>
      <c r="J10" s="27">
        <f t="shared" ref="J10:J33" si="2">IF(($C10      =0),0,(($E10      /$C10      )*100))</f>
        <v>-6.4163079757187242</v>
      </c>
      <c r="K10" s="28">
        <f t="shared" ref="K10:K33" si="3">IF(($F10      =0),0,(($H10      /$F10      )*100))</f>
        <v>-3.1300272944791172</v>
      </c>
      <c r="L10" s="78">
        <v>10972961</v>
      </c>
      <c r="M10" s="79">
        <v>6315737</v>
      </c>
      <c r="N10" s="29">
        <f t="shared" ref="N10:N33" si="4">IF(($L10      =0),0,(($E10      /$L10      )*100))</f>
        <v>-147.27486956346604</v>
      </c>
      <c r="O10" s="28">
        <f t="shared" ref="O10:O33" si="5">IF(($M10      =0),0,(($H10      /$M10      )*100))</f>
        <v>-120.2389048182342</v>
      </c>
      <c r="Q10" s="30"/>
    </row>
    <row r="11" spans="1:17" ht="14" x14ac:dyDescent="0.3">
      <c r="A11" s="4" t="s">
        <v>16</v>
      </c>
      <c r="B11" s="31" t="s">
        <v>21</v>
      </c>
      <c r="C11" s="60">
        <v>497209760</v>
      </c>
      <c r="D11" s="61">
        <v>508182721</v>
      </c>
      <c r="E11" s="62">
        <f t="shared" si="0"/>
        <v>10972961</v>
      </c>
      <c r="F11" s="60">
        <v>499247776</v>
      </c>
      <c r="G11" s="61">
        <v>505563513</v>
      </c>
      <c r="H11" s="62">
        <f t="shared" si="1"/>
        <v>6315737</v>
      </c>
      <c r="I11" s="62">
        <v>522954319</v>
      </c>
      <c r="J11" s="32">
        <f t="shared" si="2"/>
        <v>2.2069078048669035</v>
      </c>
      <c r="K11" s="33">
        <f t="shared" si="3"/>
        <v>1.2650506028493556</v>
      </c>
      <c r="L11" s="80">
        <v>10972961</v>
      </c>
      <c r="M11" s="81">
        <v>6315737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187918582</v>
      </c>
      <c r="D13" s="58">
        <v>190206576</v>
      </c>
      <c r="E13" s="59">
        <f t="shared" si="0"/>
        <v>2287994</v>
      </c>
      <c r="F13" s="57">
        <v>196562836</v>
      </c>
      <c r="G13" s="58">
        <v>197777591</v>
      </c>
      <c r="H13" s="59">
        <f t="shared" si="1"/>
        <v>1214755</v>
      </c>
      <c r="I13" s="59">
        <v>202553636</v>
      </c>
      <c r="J13" s="27">
        <f t="shared" si="2"/>
        <v>1.2175453729211303</v>
      </c>
      <c r="K13" s="28">
        <f t="shared" si="3"/>
        <v>0.61799830767602471</v>
      </c>
      <c r="L13" s="78">
        <v>66390921</v>
      </c>
      <c r="M13" s="79">
        <v>59435090</v>
      </c>
      <c r="N13" s="29">
        <f t="shared" si="4"/>
        <v>3.4462453081498903</v>
      </c>
      <c r="O13" s="28">
        <f t="shared" si="5"/>
        <v>2.0438347111108945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26584289</v>
      </c>
      <c r="E14" s="59">
        <f t="shared" si="0"/>
        <v>26584289</v>
      </c>
      <c r="F14" s="57">
        <v>0</v>
      </c>
      <c r="G14" s="58">
        <v>27780583</v>
      </c>
      <c r="H14" s="59">
        <f t="shared" si="1"/>
        <v>27780583</v>
      </c>
      <c r="I14" s="59">
        <v>28475097</v>
      </c>
      <c r="J14" s="27">
        <f t="shared" si="2"/>
        <v>0</v>
      </c>
      <c r="K14" s="28">
        <f t="shared" si="3"/>
        <v>0</v>
      </c>
      <c r="L14" s="78">
        <v>66390921</v>
      </c>
      <c r="M14" s="79">
        <v>59435090</v>
      </c>
      <c r="N14" s="29">
        <f t="shared" si="4"/>
        <v>40.042054846625788</v>
      </c>
      <c r="O14" s="28">
        <f t="shared" si="5"/>
        <v>46.741046408779731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66390921</v>
      </c>
      <c r="M15" s="79">
        <v>59435090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160645726</v>
      </c>
      <c r="D16" s="58">
        <v>170966000</v>
      </c>
      <c r="E16" s="59">
        <f t="shared" si="0"/>
        <v>10320274</v>
      </c>
      <c r="F16" s="57">
        <v>168035430</v>
      </c>
      <c r="G16" s="58">
        <v>180874647</v>
      </c>
      <c r="H16" s="59">
        <f t="shared" si="1"/>
        <v>12839217</v>
      </c>
      <c r="I16" s="59">
        <v>185396514</v>
      </c>
      <c r="J16" s="27">
        <f t="shared" si="2"/>
        <v>6.4242443648952108</v>
      </c>
      <c r="K16" s="28">
        <f t="shared" si="3"/>
        <v>7.6407796855698829</v>
      </c>
      <c r="L16" s="78">
        <v>66390921</v>
      </c>
      <c r="M16" s="79">
        <v>59435090</v>
      </c>
      <c r="N16" s="29">
        <f t="shared" si="4"/>
        <v>15.544706783025347</v>
      </c>
      <c r="O16" s="28">
        <f t="shared" si="5"/>
        <v>21.602082204300523</v>
      </c>
      <c r="Q16" s="30"/>
    </row>
    <row r="17" spans="1:17" ht="13" x14ac:dyDescent="0.3">
      <c r="A17" s="1" t="s">
        <v>16</v>
      </c>
      <c r="B17" s="26" t="s">
        <v>26</v>
      </c>
      <c r="C17" s="57">
        <v>165109154</v>
      </c>
      <c r="D17" s="58">
        <v>192307518</v>
      </c>
      <c r="E17" s="59">
        <f t="shared" si="0"/>
        <v>27198364</v>
      </c>
      <c r="F17" s="57">
        <v>177285417</v>
      </c>
      <c r="G17" s="58">
        <v>194885952</v>
      </c>
      <c r="H17" s="59">
        <f t="shared" si="1"/>
        <v>17600535</v>
      </c>
      <c r="I17" s="59">
        <v>199667788</v>
      </c>
      <c r="J17" s="39">
        <f t="shared" si="2"/>
        <v>16.472959458080684</v>
      </c>
      <c r="K17" s="28">
        <f t="shared" si="3"/>
        <v>9.9277962608735049</v>
      </c>
      <c r="L17" s="82">
        <v>66390921</v>
      </c>
      <c r="M17" s="79">
        <v>59435090</v>
      </c>
      <c r="N17" s="29">
        <f t="shared" si="4"/>
        <v>40.966993062198966</v>
      </c>
      <c r="O17" s="28">
        <f t="shared" si="5"/>
        <v>29.61303667580885</v>
      </c>
      <c r="Q17" s="30"/>
    </row>
    <row r="18" spans="1:17" ht="14" x14ac:dyDescent="0.3">
      <c r="A18" s="1" t="s">
        <v>16</v>
      </c>
      <c r="B18" s="31" t="s">
        <v>27</v>
      </c>
      <c r="C18" s="60">
        <v>513673462</v>
      </c>
      <c r="D18" s="61">
        <v>580064383</v>
      </c>
      <c r="E18" s="62">
        <f t="shared" si="0"/>
        <v>66390921</v>
      </c>
      <c r="F18" s="60">
        <v>541883683</v>
      </c>
      <c r="G18" s="61">
        <v>601318773</v>
      </c>
      <c r="H18" s="62">
        <f t="shared" si="1"/>
        <v>59435090</v>
      </c>
      <c r="I18" s="62">
        <v>616093035</v>
      </c>
      <c r="J18" s="40">
        <f t="shared" si="2"/>
        <v>12.924732522000523</v>
      </c>
      <c r="K18" s="33">
        <f t="shared" si="3"/>
        <v>10.968237624530945</v>
      </c>
      <c r="L18" s="83">
        <v>66390921</v>
      </c>
      <c r="M18" s="81">
        <v>59435090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-16463702</v>
      </c>
      <c r="D19" s="67">
        <v>-71881662</v>
      </c>
      <c r="E19" s="68">
        <f t="shared" si="0"/>
        <v>-55417960</v>
      </c>
      <c r="F19" s="69">
        <v>-42635907</v>
      </c>
      <c r="G19" s="70">
        <v>-95755260</v>
      </c>
      <c r="H19" s="71">
        <f t="shared" si="1"/>
        <v>-53119353</v>
      </c>
      <c r="I19" s="71">
        <v>-93138716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22995943</v>
      </c>
      <c r="M22" s="79">
        <v>2776586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1591739</v>
      </c>
      <c r="D23" s="58">
        <v>19133478</v>
      </c>
      <c r="E23" s="59">
        <f t="shared" si="0"/>
        <v>17541739</v>
      </c>
      <c r="F23" s="57">
        <v>1664959</v>
      </c>
      <c r="G23" s="58">
        <v>6290900</v>
      </c>
      <c r="H23" s="59">
        <f t="shared" si="1"/>
        <v>4625941</v>
      </c>
      <c r="I23" s="59">
        <v>6448173</v>
      </c>
      <c r="J23" s="27">
        <f t="shared" si="2"/>
        <v>1102.0487027081701</v>
      </c>
      <c r="K23" s="28">
        <f t="shared" si="3"/>
        <v>277.84113602797424</v>
      </c>
      <c r="L23" s="78">
        <v>22995943</v>
      </c>
      <c r="M23" s="79">
        <v>2776586</v>
      </c>
      <c r="N23" s="29">
        <f t="shared" si="4"/>
        <v>76.281885896133943</v>
      </c>
      <c r="O23" s="28">
        <f t="shared" si="5"/>
        <v>166.6053563620936</v>
      </c>
      <c r="Q23" s="30"/>
    </row>
    <row r="24" spans="1:17" ht="13" x14ac:dyDescent="0.3">
      <c r="A24" s="4" t="s">
        <v>16</v>
      </c>
      <c r="B24" s="26" t="s">
        <v>32</v>
      </c>
      <c r="C24" s="57">
        <v>27741299</v>
      </c>
      <c r="D24" s="58">
        <v>33195503</v>
      </c>
      <c r="E24" s="59">
        <f t="shared" si="0"/>
        <v>5454204</v>
      </c>
      <c r="F24" s="57">
        <v>29017399</v>
      </c>
      <c r="G24" s="58">
        <v>27168044</v>
      </c>
      <c r="H24" s="59">
        <f t="shared" si="1"/>
        <v>-1849355</v>
      </c>
      <c r="I24" s="59">
        <v>33451158</v>
      </c>
      <c r="J24" s="27">
        <f t="shared" si="2"/>
        <v>19.660953872419601</v>
      </c>
      <c r="K24" s="28">
        <f t="shared" si="3"/>
        <v>-6.3732624691827136</v>
      </c>
      <c r="L24" s="78">
        <v>22995943</v>
      </c>
      <c r="M24" s="79">
        <v>2776586</v>
      </c>
      <c r="N24" s="29">
        <f t="shared" si="4"/>
        <v>23.718114103866061</v>
      </c>
      <c r="O24" s="28">
        <f t="shared" si="5"/>
        <v>-66.605356362093588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22995943</v>
      </c>
      <c r="M25" s="79">
        <v>2776586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29333038</v>
      </c>
      <c r="D26" s="61">
        <v>52328981</v>
      </c>
      <c r="E26" s="62">
        <f t="shared" si="0"/>
        <v>22995943</v>
      </c>
      <c r="F26" s="60">
        <v>30682358</v>
      </c>
      <c r="G26" s="61">
        <v>33458944</v>
      </c>
      <c r="H26" s="62">
        <f t="shared" si="1"/>
        <v>2776586</v>
      </c>
      <c r="I26" s="62">
        <v>39899331</v>
      </c>
      <c r="J26" s="40">
        <f t="shared" si="2"/>
        <v>78.396049532953242</v>
      </c>
      <c r="K26" s="33">
        <f t="shared" si="3"/>
        <v>9.0494544128583598</v>
      </c>
      <c r="L26" s="83">
        <v>22995943</v>
      </c>
      <c r="M26" s="81">
        <v>2776586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22995943</v>
      </c>
      <c r="M28" s="79">
        <v>2776586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22995943</v>
      </c>
      <c r="M29" s="79">
        <v>2776586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22995943</v>
      </c>
      <c r="M30" s="79">
        <v>2776586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4097185</v>
      </c>
      <c r="D31" s="58">
        <v>10725094</v>
      </c>
      <c r="E31" s="59">
        <f t="shared" si="0"/>
        <v>6627909</v>
      </c>
      <c r="F31" s="57">
        <v>4285655</v>
      </c>
      <c r="G31" s="58">
        <v>11207724</v>
      </c>
      <c r="H31" s="59">
        <f t="shared" si="1"/>
        <v>6922069</v>
      </c>
      <c r="I31" s="59">
        <v>14009655</v>
      </c>
      <c r="J31" s="27">
        <f t="shared" si="2"/>
        <v>161.76738419182928</v>
      </c>
      <c r="K31" s="28">
        <f t="shared" si="3"/>
        <v>161.51717765429089</v>
      </c>
      <c r="L31" s="78">
        <v>22995943</v>
      </c>
      <c r="M31" s="79">
        <v>2776586</v>
      </c>
      <c r="N31" s="29">
        <f t="shared" si="4"/>
        <v>28.822079616391466</v>
      </c>
      <c r="O31" s="28">
        <f t="shared" si="5"/>
        <v>249.30144429165887</v>
      </c>
      <c r="Q31" s="30"/>
    </row>
    <row r="32" spans="1:17" ht="13" x14ac:dyDescent="0.3">
      <c r="A32" s="4" t="s">
        <v>16</v>
      </c>
      <c r="B32" s="26" t="s">
        <v>39</v>
      </c>
      <c r="C32" s="57">
        <v>25235853</v>
      </c>
      <c r="D32" s="58">
        <v>41603887</v>
      </c>
      <c r="E32" s="59">
        <f t="shared" si="0"/>
        <v>16368034</v>
      </c>
      <c r="F32" s="57">
        <v>26396703</v>
      </c>
      <c r="G32" s="58">
        <v>22251220</v>
      </c>
      <c r="H32" s="59">
        <f t="shared" si="1"/>
        <v>-4145483</v>
      </c>
      <c r="I32" s="59">
        <v>25889676</v>
      </c>
      <c r="J32" s="27">
        <f t="shared" si="2"/>
        <v>64.860236743334966</v>
      </c>
      <c r="K32" s="28">
        <f t="shared" si="3"/>
        <v>-15.704548405154991</v>
      </c>
      <c r="L32" s="78">
        <v>22995943</v>
      </c>
      <c r="M32" s="79">
        <v>2776586</v>
      </c>
      <c r="N32" s="29">
        <f t="shared" si="4"/>
        <v>71.177920383608537</v>
      </c>
      <c r="O32" s="28">
        <f t="shared" si="5"/>
        <v>-149.3014442916589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29333038</v>
      </c>
      <c r="D33" s="76">
        <v>52328981</v>
      </c>
      <c r="E33" s="77">
        <f t="shared" si="0"/>
        <v>22995943</v>
      </c>
      <c r="F33" s="75">
        <v>30682358</v>
      </c>
      <c r="G33" s="76">
        <v>33458944</v>
      </c>
      <c r="H33" s="77">
        <f t="shared" si="1"/>
        <v>2776586</v>
      </c>
      <c r="I33" s="77">
        <v>39899331</v>
      </c>
      <c r="J33" s="53">
        <f t="shared" si="2"/>
        <v>78.396049532953242</v>
      </c>
      <c r="K33" s="54">
        <f t="shared" si="3"/>
        <v>9.0494544128583598</v>
      </c>
      <c r="L33" s="90">
        <v>22995943</v>
      </c>
      <c r="M33" s="91">
        <v>2776586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1173279</v>
      </c>
      <c r="M8" s="79">
        <v>-1659635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89983458</v>
      </c>
      <c r="D9" s="58">
        <v>82448280</v>
      </c>
      <c r="E9" s="59">
        <f>$D9       -$C9</f>
        <v>-7535178</v>
      </c>
      <c r="F9" s="57">
        <v>94122698</v>
      </c>
      <c r="G9" s="58">
        <v>86240902</v>
      </c>
      <c r="H9" s="59">
        <f>$G9       -$F9</f>
        <v>-7881796</v>
      </c>
      <c r="I9" s="59">
        <v>90035499</v>
      </c>
      <c r="J9" s="27">
        <f>IF(($C9       =0),0,(($E9       /$C9       )*100))</f>
        <v>-8.3739591336887713</v>
      </c>
      <c r="K9" s="28">
        <f>IF(($F9       =0),0,(($H9       /$F9       )*100))</f>
        <v>-8.3739588510308103</v>
      </c>
      <c r="L9" s="78">
        <v>1173279</v>
      </c>
      <c r="M9" s="79">
        <v>-1659635</v>
      </c>
      <c r="N9" s="29">
        <f>IF(($L9       =0),0,(($E9       /$L9       )*100))</f>
        <v>-642.23241019399472</v>
      </c>
      <c r="O9" s="28">
        <f>IF(($M9       =0),0,(($H9       /$M9       )*100))</f>
        <v>474.91141124403862</v>
      </c>
      <c r="Q9" s="30"/>
    </row>
    <row r="10" spans="1:17" ht="13" x14ac:dyDescent="0.3">
      <c r="A10" s="1" t="s">
        <v>16</v>
      </c>
      <c r="B10" s="26" t="s">
        <v>20</v>
      </c>
      <c r="C10" s="57">
        <v>724081707</v>
      </c>
      <c r="D10" s="58">
        <v>732790164</v>
      </c>
      <c r="E10" s="59">
        <f t="shared" ref="E10:E33" si="0">$D10      -$C10</f>
        <v>8708457</v>
      </c>
      <c r="F10" s="57">
        <v>764700503</v>
      </c>
      <c r="G10" s="58">
        <v>770922664</v>
      </c>
      <c r="H10" s="59">
        <f t="shared" ref="H10:H33" si="1">$G10      -$F10</f>
        <v>6222161</v>
      </c>
      <c r="I10" s="59">
        <v>809885450</v>
      </c>
      <c r="J10" s="27">
        <f t="shared" ref="J10:J33" si="2">IF(($C10      =0),0,(($E10      /$C10      )*100))</f>
        <v>1.2026898229594412</v>
      </c>
      <c r="K10" s="28">
        <f t="shared" ref="K10:K33" si="3">IF(($F10      =0),0,(($H10      /$F10      )*100))</f>
        <v>0.81367293150583953</v>
      </c>
      <c r="L10" s="78">
        <v>1173279</v>
      </c>
      <c r="M10" s="79">
        <v>-1659635</v>
      </c>
      <c r="N10" s="29">
        <f t="shared" ref="N10:N33" si="4">IF(($L10      =0),0,(($E10      /$L10      )*100))</f>
        <v>742.23241019399472</v>
      </c>
      <c r="O10" s="28">
        <f t="shared" ref="O10:O33" si="5">IF(($M10      =0),0,(($H10      /$M10      )*100))</f>
        <v>-374.91141124403862</v>
      </c>
      <c r="Q10" s="30"/>
    </row>
    <row r="11" spans="1:17" ht="14" x14ac:dyDescent="0.3">
      <c r="A11" s="4" t="s">
        <v>16</v>
      </c>
      <c r="B11" s="31" t="s">
        <v>21</v>
      </c>
      <c r="C11" s="60">
        <v>814065165</v>
      </c>
      <c r="D11" s="61">
        <v>815238444</v>
      </c>
      <c r="E11" s="62">
        <f t="shared" si="0"/>
        <v>1173279</v>
      </c>
      <c r="F11" s="60">
        <v>858823201</v>
      </c>
      <c r="G11" s="61">
        <v>857163566</v>
      </c>
      <c r="H11" s="62">
        <f t="shared" si="1"/>
        <v>-1659635</v>
      </c>
      <c r="I11" s="62">
        <v>899920949</v>
      </c>
      <c r="J11" s="32">
        <f t="shared" si="2"/>
        <v>0.14412593124531992</v>
      </c>
      <c r="K11" s="33">
        <f t="shared" si="3"/>
        <v>-0.193245245129329</v>
      </c>
      <c r="L11" s="80">
        <v>1173279</v>
      </c>
      <c r="M11" s="81">
        <v>-1659635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324439744</v>
      </c>
      <c r="D13" s="58">
        <v>302013029</v>
      </c>
      <c r="E13" s="59">
        <f t="shared" si="0"/>
        <v>-22426715</v>
      </c>
      <c r="F13" s="57">
        <v>339363962</v>
      </c>
      <c r="G13" s="58">
        <v>315905631</v>
      </c>
      <c r="H13" s="59">
        <f t="shared" si="1"/>
        <v>-23458331</v>
      </c>
      <c r="I13" s="59">
        <v>329805499</v>
      </c>
      <c r="J13" s="27">
        <f t="shared" si="2"/>
        <v>-6.9124438095968905</v>
      </c>
      <c r="K13" s="28">
        <f t="shared" si="3"/>
        <v>-6.9124402195658003</v>
      </c>
      <c r="L13" s="78">
        <v>-150364474</v>
      </c>
      <c r="M13" s="79">
        <v>-184324103</v>
      </c>
      <c r="N13" s="29">
        <f t="shared" si="4"/>
        <v>14.914902705009961</v>
      </c>
      <c r="O13" s="28">
        <f t="shared" si="5"/>
        <v>12.726675794537842</v>
      </c>
      <c r="Q13" s="30"/>
    </row>
    <row r="14" spans="1:17" ht="13" x14ac:dyDescent="0.3">
      <c r="A14" s="1" t="s">
        <v>16</v>
      </c>
      <c r="B14" s="26" t="s">
        <v>24</v>
      </c>
      <c r="C14" s="57">
        <v>6276000</v>
      </c>
      <c r="D14" s="58">
        <v>4000000</v>
      </c>
      <c r="E14" s="59">
        <f t="shared" si="0"/>
        <v>-2276000</v>
      </c>
      <c r="F14" s="57">
        <v>6564696</v>
      </c>
      <c r="G14" s="58">
        <v>4184000</v>
      </c>
      <c r="H14" s="59">
        <f t="shared" si="1"/>
        <v>-2380696</v>
      </c>
      <c r="I14" s="59">
        <v>4368097</v>
      </c>
      <c r="J14" s="27">
        <f t="shared" si="2"/>
        <v>-36.265137029955383</v>
      </c>
      <c r="K14" s="28">
        <f t="shared" si="3"/>
        <v>-36.265137029955383</v>
      </c>
      <c r="L14" s="78">
        <v>-150364474</v>
      </c>
      <c r="M14" s="79">
        <v>-184324103</v>
      </c>
      <c r="N14" s="29">
        <f t="shared" si="4"/>
        <v>1.5136554130465685</v>
      </c>
      <c r="O14" s="28">
        <f t="shared" si="5"/>
        <v>1.2915814921936715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-150364474</v>
      </c>
      <c r="M15" s="79">
        <v>-184324103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-150364474</v>
      </c>
      <c r="M16" s="79">
        <v>-184324103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373415098</v>
      </c>
      <c r="D17" s="58">
        <v>247753339</v>
      </c>
      <c r="E17" s="59">
        <f t="shared" si="0"/>
        <v>-125661759</v>
      </c>
      <c r="F17" s="57">
        <v>390592207</v>
      </c>
      <c r="G17" s="58">
        <v>232107131</v>
      </c>
      <c r="H17" s="59">
        <f t="shared" si="1"/>
        <v>-158485076</v>
      </c>
      <c r="I17" s="59">
        <v>246407782</v>
      </c>
      <c r="J17" s="39">
        <f t="shared" si="2"/>
        <v>-33.652029517028261</v>
      </c>
      <c r="K17" s="28">
        <f t="shared" si="3"/>
        <v>-40.575585779672252</v>
      </c>
      <c r="L17" s="82">
        <v>-150364474</v>
      </c>
      <c r="M17" s="79">
        <v>-184324103</v>
      </c>
      <c r="N17" s="29">
        <f t="shared" si="4"/>
        <v>83.571441881943471</v>
      </c>
      <c r="O17" s="28">
        <f t="shared" si="5"/>
        <v>85.981742713268488</v>
      </c>
      <c r="Q17" s="30"/>
    </row>
    <row r="18" spans="1:17" ht="14" x14ac:dyDescent="0.3">
      <c r="A18" s="1" t="s">
        <v>16</v>
      </c>
      <c r="B18" s="31" t="s">
        <v>27</v>
      </c>
      <c r="C18" s="60">
        <v>704130842</v>
      </c>
      <c r="D18" s="61">
        <v>553766368</v>
      </c>
      <c r="E18" s="62">
        <f t="shared" si="0"/>
        <v>-150364474</v>
      </c>
      <c r="F18" s="60">
        <v>736520865</v>
      </c>
      <c r="G18" s="61">
        <v>552196762</v>
      </c>
      <c r="H18" s="62">
        <f t="shared" si="1"/>
        <v>-184324103</v>
      </c>
      <c r="I18" s="62">
        <v>580581378</v>
      </c>
      <c r="J18" s="40">
        <f t="shared" si="2"/>
        <v>-21.354621191270017</v>
      </c>
      <c r="K18" s="33">
        <f t="shared" si="3"/>
        <v>-25.026324678527605</v>
      </c>
      <c r="L18" s="83">
        <v>-150364474</v>
      </c>
      <c r="M18" s="81">
        <v>-184324103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109934323</v>
      </c>
      <c r="D19" s="67">
        <v>261472076</v>
      </c>
      <c r="E19" s="68">
        <f t="shared" si="0"/>
        <v>151537753</v>
      </c>
      <c r="F19" s="69">
        <v>122302336</v>
      </c>
      <c r="G19" s="70">
        <v>304966804</v>
      </c>
      <c r="H19" s="71">
        <f t="shared" si="1"/>
        <v>182664468</v>
      </c>
      <c r="I19" s="71">
        <v>319339571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171291145</v>
      </c>
      <c r="M22" s="79">
        <v>-157913711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4547827</v>
      </c>
      <c r="D23" s="58">
        <v>0</v>
      </c>
      <c r="E23" s="59">
        <f t="shared" si="0"/>
        <v>-4547827</v>
      </c>
      <c r="F23" s="57">
        <v>4757027</v>
      </c>
      <c r="G23" s="58">
        <v>0</v>
      </c>
      <c r="H23" s="59">
        <f t="shared" si="1"/>
        <v>-4757027</v>
      </c>
      <c r="I23" s="59">
        <v>0</v>
      </c>
      <c r="J23" s="27">
        <f t="shared" si="2"/>
        <v>-100</v>
      </c>
      <c r="K23" s="28">
        <f t="shared" si="3"/>
        <v>-100</v>
      </c>
      <c r="L23" s="78">
        <v>171291145</v>
      </c>
      <c r="M23" s="79">
        <v>-157913711</v>
      </c>
      <c r="N23" s="29">
        <f t="shared" si="4"/>
        <v>-2.6550274971890695</v>
      </c>
      <c r="O23" s="28">
        <f t="shared" si="5"/>
        <v>3.0124217649473137</v>
      </c>
      <c r="Q23" s="30"/>
    </row>
    <row r="24" spans="1:17" ht="13" x14ac:dyDescent="0.3">
      <c r="A24" s="4" t="s">
        <v>16</v>
      </c>
      <c r="B24" s="26" t="s">
        <v>32</v>
      </c>
      <c r="C24" s="57">
        <v>566951338</v>
      </c>
      <c r="D24" s="58">
        <v>742790310</v>
      </c>
      <c r="E24" s="59">
        <f t="shared" si="0"/>
        <v>175838972</v>
      </c>
      <c r="F24" s="57">
        <v>803249295</v>
      </c>
      <c r="G24" s="58">
        <v>650092611</v>
      </c>
      <c r="H24" s="59">
        <f t="shared" si="1"/>
        <v>-153156684</v>
      </c>
      <c r="I24" s="59">
        <v>698593798</v>
      </c>
      <c r="J24" s="27">
        <f t="shared" si="2"/>
        <v>31.014826178962117</v>
      </c>
      <c r="K24" s="28">
        <f t="shared" si="3"/>
        <v>-19.067142038387971</v>
      </c>
      <c r="L24" s="78">
        <v>171291145</v>
      </c>
      <c r="M24" s="79">
        <v>-157913711</v>
      </c>
      <c r="N24" s="29">
        <f t="shared" si="4"/>
        <v>102.65502749718907</v>
      </c>
      <c r="O24" s="28">
        <f t="shared" si="5"/>
        <v>96.98757823505268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171291145</v>
      </c>
      <c r="M25" s="79">
        <v>-157913711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571499165</v>
      </c>
      <c r="D26" s="61">
        <v>742790310</v>
      </c>
      <c r="E26" s="62">
        <f t="shared" si="0"/>
        <v>171291145</v>
      </c>
      <c r="F26" s="60">
        <v>808006322</v>
      </c>
      <c r="G26" s="61">
        <v>650092611</v>
      </c>
      <c r="H26" s="62">
        <f t="shared" si="1"/>
        <v>-157913711</v>
      </c>
      <c r="I26" s="62">
        <v>698593798</v>
      </c>
      <c r="J26" s="40">
        <f t="shared" si="2"/>
        <v>29.972247640991739</v>
      </c>
      <c r="K26" s="33">
        <f t="shared" si="3"/>
        <v>-19.543623199522443</v>
      </c>
      <c r="L26" s="83">
        <v>171291145</v>
      </c>
      <c r="M26" s="81">
        <v>-157913711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559614807</v>
      </c>
      <c r="D28" s="58">
        <v>740379875</v>
      </c>
      <c r="E28" s="59">
        <f t="shared" si="0"/>
        <v>180765068</v>
      </c>
      <c r="F28" s="57">
        <v>795575284</v>
      </c>
      <c r="G28" s="58">
        <v>647593473</v>
      </c>
      <c r="H28" s="59">
        <f t="shared" si="1"/>
        <v>-147981811</v>
      </c>
      <c r="I28" s="59">
        <v>695982591</v>
      </c>
      <c r="J28" s="27">
        <f t="shared" si="2"/>
        <v>32.301694976416165</v>
      </c>
      <c r="K28" s="28">
        <f t="shared" si="3"/>
        <v>-18.600604364677572</v>
      </c>
      <c r="L28" s="78">
        <v>171196189</v>
      </c>
      <c r="M28" s="79">
        <v>-158016286</v>
      </c>
      <c r="N28" s="29">
        <f t="shared" si="4"/>
        <v>105.58942290473534</v>
      </c>
      <c r="O28" s="28">
        <f t="shared" si="5"/>
        <v>93.649721016731149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171196189</v>
      </c>
      <c r="M29" s="79">
        <v>-158016286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171196189</v>
      </c>
      <c r="M30" s="79">
        <v>-158016286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2413077</v>
      </c>
      <c r="D31" s="58">
        <v>2410435</v>
      </c>
      <c r="E31" s="59">
        <f t="shared" si="0"/>
        <v>-2642</v>
      </c>
      <c r="F31" s="57">
        <v>2524078</v>
      </c>
      <c r="G31" s="58">
        <v>2499138</v>
      </c>
      <c r="H31" s="59">
        <f t="shared" si="1"/>
        <v>-24940</v>
      </c>
      <c r="I31" s="59">
        <v>2611207</v>
      </c>
      <c r="J31" s="27">
        <f t="shared" si="2"/>
        <v>-0.10948676730995323</v>
      </c>
      <c r="K31" s="28">
        <f t="shared" si="3"/>
        <v>-0.98808356952518905</v>
      </c>
      <c r="L31" s="78">
        <v>171196189</v>
      </c>
      <c r="M31" s="79">
        <v>-158016286</v>
      </c>
      <c r="N31" s="29">
        <f t="shared" si="4"/>
        <v>-1.5432586527962954E-3</v>
      </c>
      <c r="O31" s="28">
        <f t="shared" si="5"/>
        <v>1.5783183259983721E-2</v>
      </c>
      <c r="Q31" s="30"/>
    </row>
    <row r="32" spans="1:17" ht="13" x14ac:dyDescent="0.3">
      <c r="A32" s="4" t="s">
        <v>16</v>
      </c>
      <c r="B32" s="26" t="s">
        <v>39</v>
      </c>
      <c r="C32" s="57">
        <v>9653194</v>
      </c>
      <c r="D32" s="58">
        <v>86957</v>
      </c>
      <c r="E32" s="59">
        <f t="shared" si="0"/>
        <v>-9566237</v>
      </c>
      <c r="F32" s="57">
        <v>10097241</v>
      </c>
      <c r="G32" s="58">
        <v>87706</v>
      </c>
      <c r="H32" s="59">
        <f t="shared" si="1"/>
        <v>-10009535</v>
      </c>
      <c r="I32" s="59">
        <v>174663</v>
      </c>
      <c r="J32" s="27">
        <f t="shared" si="2"/>
        <v>-99.099189346034066</v>
      </c>
      <c r="K32" s="28">
        <f t="shared" si="3"/>
        <v>-99.131386484684285</v>
      </c>
      <c r="L32" s="78">
        <v>171196189</v>
      </c>
      <c r="M32" s="79">
        <v>-158016286</v>
      </c>
      <c r="N32" s="29">
        <f t="shared" si="4"/>
        <v>-5.5878796460825422</v>
      </c>
      <c r="O32" s="28">
        <f t="shared" si="5"/>
        <v>6.3344958000088676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571681078</v>
      </c>
      <c r="D33" s="76">
        <v>742877267</v>
      </c>
      <c r="E33" s="77">
        <f t="shared" si="0"/>
        <v>171196189</v>
      </c>
      <c r="F33" s="75">
        <v>808196603</v>
      </c>
      <c r="G33" s="76">
        <v>650180317</v>
      </c>
      <c r="H33" s="77">
        <f t="shared" si="1"/>
        <v>-158016286</v>
      </c>
      <c r="I33" s="77">
        <v>698768461</v>
      </c>
      <c r="J33" s="53">
        <f t="shared" si="2"/>
        <v>29.946100297550863</v>
      </c>
      <c r="K33" s="54">
        <f t="shared" si="3"/>
        <v>-19.551713705978049</v>
      </c>
      <c r="L33" s="90">
        <v>171196189</v>
      </c>
      <c r="M33" s="91">
        <v>-158016286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31493874</v>
      </c>
      <c r="D8" s="58">
        <v>27842156</v>
      </c>
      <c r="E8" s="59">
        <f>$D8       -$C8</f>
        <v>-3651718</v>
      </c>
      <c r="F8" s="57">
        <v>32911097</v>
      </c>
      <c r="G8" s="58">
        <v>4986689</v>
      </c>
      <c r="H8" s="59">
        <f>$G8       -$F8</f>
        <v>-27924408</v>
      </c>
      <c r="I8" s="59">
        <v>7112544</v>
      </c>
      <c r="J8" s="27">
        <f>IF(($C8       =0),0,(($E8       /$C8       )*100))</f>
        <v>-11.595010509027883</v>
      </c>
      <c r="K8" s="28">
        <f>IF(($F8       =0),0,(($H8       /$F8       )*100))</f>
        <v>-84.848001268386781</v>
      </c>
      <c r="L8" s="78">
        <v>10865183</v>
      </c>
      <c r="M8" s="79">
        <v>-10434581</v>
      </c>
      <c r="N8" s="29">
        <f>IF(($L8       =0),0,(($E8       /$L8       )*100))</f>
        <v>-33.609355682274291</v>
      </c>
      <c r="O8" s="28">
        <f>IF(($M8       =0),0,(($H8       /$M8       )*100))</f>
        <v>267.61408052704752</v>
      </c>
      <c r="Q8" s="30"/>
    </row>
    <row r="9" spans="1:17" ht="13" x14ac:dyDescent="0.3">
      <c r="A9" s="1" t="s">
        <v>16</v>
      </c>
      <c r="B9" s="26" t="s">
        <v>19</v>
      </c>
      <c r="C9" s="57">
        <v>427453</v>
      </c>
      <c r="D9" s="58">
        <v>490631</v>
      </c>
      <c r="E9" s="59">
        <f>$D9       -$C9</f>
        <v>63178</v>
      </c>
      <c r="F9" s="57">
        <v>446689</v>
      </c>
      <c r="G9" s="58">
        <v>512710</v>
      </c>
      <c r="H9" s="59">
        <f>$G9       -$F9</f>
        <v>66021</v>
      </c>
      <c r="I9" s="59">
        <v>525527</v>
      </c>
      <c r="J9" s="27">
        <f>IF(($C9       =0),0,(($E9       /$C9       )*100))</f>
        <v>14.780104479322873</v>
      </c>
      <c r="K9" s="28">
        <f>IF(($F9       =0),0,(($H9       /$F9       )*100))</f>
        <v>14.780081891427816</v>
      </c>
      <c r="L9" s="78">
        <v>10865183</v>
      </c>
      <c r="M9" s="79">
        <v>-10434581</v>
      </c>
      <c r="N9" s="29">
        <f>IF(($L9       =0),0,(($E9       /$L9       )*100))</f>
        <v>0.5814720285889341</v>
      </c>
      <c r="O9" s="28">
        <f>IF(($M9       =0),0,(($H9       /$M9       )*100))</f>
        <v>-0.63271347455158955</v>
      </c>
      <c r="Q9" s="30"/>
    </row>
    <row r="10" spans="1:17" ht="13" x14ac:dyDescent="0.3">
      <c r="A10" s="1" t="s">
        <v>16</v>
      </c>
      <c r="B10" s="26" t="s">
        <v>20</v>
      </c>
      <c r="C10" s="57">
        <v>265718067</v>
      </c>
      <c r="D10" s="58">
        <v>280171790</v>
      </c>
      <c r="E10" s="59">
        <f t="shared" ref="E10:E33" si="0">$D10      -$C10</f>
        <v>14453723</v>
      </c>
      <c r="F10" s="57">
        <v>259701740</v>
      </c>
      <c r="G10" s="58">
        <v>277125546</v>
      </c>
      <c r="H10" s="59">
        <f t="shared" ref="H10:H33" si="1">$G10      -$F10</f>
        <v>17423806</v>
      </c>
      <c r="I10" s="59">
        <v>287135101</v>
      </c>
      <c r="J10" s="27">
        <f t="shared" ref="J10:J33" si="2">IF(($C10      =0),0,(($E10      /$C10      )*100))</f>
        <v>5.4394957645089299</v>
      </c>
      <c r="K10" s="28">
        <f t="shared" ref="K10:K33" si="3">IF(($F10      =0),0,(($H10      /$F10      )*100))</f>
        <v>6.7091602851794523</v>
      </c>
      <c r="L10" s="78">
        <v>10865183</v>
      </c>
      <c r="M10" s="79">
        <v>-10434581</v>
      </c>
      <c r="N10" s="29">
        <f t="shared" ref="N10:N33" si="4">IF(($L10      =0),0,(($E10      /$L10      )*100))</f>
        <v>133.02788365368536</v>
      </c>
      <c r="O10" s="28">
        <f t="shared" ref="O10:O33" si="5">IF(($M10      =0),0,(($H10      /$M10      )*100))</f>
        <v>-166.98136705249593</v>
      </c>
      <c r="Q10" s="30"/>
    </row>
    <row r="11" spans="1:17" ht="14" x14ac:dyDescent="0.3">
      <c r="A11" s="4" t="s">
        <v>16</v>
      </c>
      <c r="B11" s="31" t="s">
        <v>21</v>
      </c>
      <c r="C11" s="60">
        <v>297639394</v>
      </c>
      <c r="D11" s="61">
        <v>308504577</v>
      </c>
      <c r="E11" s="62">
        <f t="shared" si="0"/>
        <v>10865183</v>
      </c>
      <c r="F11" s="60">
        <v>293059526</v>
      </c>
      <c r="G11" s="61">
        <v>282624945</v>
      </c>
      <c r="H11" s="62">
        <f t="shared" si="1"/>
        <v>-10434581</v>
      </c>
      <c r="I11" s="62">
        <v>294773172</v>
      </c>
      <c r="J11" s="32">
        <f t="shared" si="2"/>
        <v>3.6504519290883919</v>
      </c>
      <c r="K11" s="33">
        <f t="shared" si="3"/>
        <v>-3.5605670774203055</v>
      </c>
      <c r="L11" s="80">
        <v>10865183</v>
      </c>
      <c r="M11" s="81">
        <v>-10434581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106606336</v>
      </c>
      <c r="D13" s="58">
        <v>119614140</v>
      </c>
      <c r="E13" s="59">
        <f t="shared" si="0"/>
        <v>13007804</v>
      </c>
      <c r="F13" s="57">
        <v>110365841</v>
      </c>
      <c r="G13" s="58">
        <v>126494597</v>
      </c>
      <c r="H13" s="59">
        <f t="shared" si="1"/>
        <v>16128756</v>
      </c>
      <c r="I13" s="59">
        <v>131272449</v>
      </c>
      <c r="J13" s="27">
        <f t="shared" si="2"/>
        <v>12.20171754144144</v>
      </c>
      <c r="K13" s="28">
        <f t="shared" si="3"/>
        <v>14.613902140246454</v>
      </c>
      <c r="L13" s="78">
        <v>358709</v>
      </c>
      <c r="M13" s="79">
        <v>-28310619</v>
      </c>
      <c r="N13" s="29">
        <f t="shared" si="4"/>
        <v>3626.2831431606123</v>
      </c>
      <c r="O13" s="28">
        <f t="shared" si="5"/>
        <v>-56.970693576145401</v>
      </c>
      <c r="Q13" s="30"/>
    </row>
    <row r="14" spans="1:17" ht="13" x14ac:dyDescent="0.3">
      <c r="A14" s="1" t="s">
        <v>16</v>
      </c>
      <c r="B14" s="26" t="s">
        <v>24</v>
      </c>
      <c r="C14" s="57">
        <v>9639282</v>
      </c>
      <c r="D14" s="58">
        <v>9460006</v>
      </c>
      <c r="E14" s="59">
        <f t="shared" si="0"/>
        <v>-179276</v>
      </c>
      <c r="F14" s="57">
        <v>10073044</v>
      </c>
      <c r="G14" s="58">
        <v>6589676</v>
      </c>
      <c r="H14" s="59">
        <f t="shared" si="1"/>
        <v>-3483368</v>
      </c>
      <c r="I14" s="59">
        <v>6754417</v>
      </c>
      <c r="J14" s="27">
        <f t="shared" si="2"/>
        <v>-1.8598480675220415</v>
      </c>
      <c r="K14" s="28">
        <f t="shared" si="3"/>
        <v>-34.581085916034915</v>
      </c>
      <c r="L14" s="78">
        <v>358709</v>
      </c>
      <c r="M14" s="79">
        <v>-28310619</v>
      </c>
      <c r="N14" s="29">
        <f t="shared" si="4"/>
        <v>-49.978115965866479</v>
      </c>
      <c r="O14" s="28">
        <f t="shared" si="5"/>
        <v>12.304103983031951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358709</v>
      </c>
      <c r="M15" s="79">
        <v>-28310619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358709</v>
      </c>
      <c r="M16" s="79">
        <v>-28310619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187780638</v>
      </c>
      <c r="D17" s="58">
        <v>175310819</v>
      </c>
      <c r="E17" s="59">
        <f t="shared" si="0"/>
        <v>-12469819</v>
      </c>
      <c r="F17" s="57">
        <v>196212325</v>
      </c>
      <c r="G17" s="58">
        <v>155256318</v>
      </c>
      <c r="H17" s="59">
        <f t="shared" si="1"/>
        <v>-40956007</v>
      </c>
      <c r="I17" s="59">
        <v>169489791</v>
      </c>
      <c r="J17" s="39">
        <f t="shared" si="2"/>
        <v>-6.6406308620593784</v>
      </c>
      <c r="K17" s="28">
        <f t="shared" si="3"/>
        <v>-20.873310073666371</v>
      </c>
      <c r="L17" s="82">
        <v>358709</v>
      </c>
      <c r="M17" s="79">
        <v>-28310619</v>
      </c>
      <c r="N17" s="29">
        <f t="shared" si="4"/>
        <v>-3476.3050271947454</v>
      </c>
      <c r="O17" s="28">
        <f t="shared" si="5"/>
        <v>144.66658959311346</v>
      </c>
      <c r="Q17" s="30"/>
    </row>
    <row r="18" spans="1:17" ht="14" x14ac:dyDescent="0.3">
      <c r="A18" s="1" t="s">
        <v>16</v>
      </c>
      <c r="B18" s="31" t="s">
        <v>27</v>
      </c>
      <c r="C18" s="60">
        <v>304026256</v>
      </c>
      <c r="D18" s="61">
        <v>304384965</v>
      </c>
      <c r="E18" s="62">
        <f t="shared" si="0"/>
        <v>358709</v>
      </c>
      <c r="F18" s="60">
        <v>316651210</v>
      </c>
      <c r="G18" s="61">
        <v>288340591</v>
      </c>
      <c r="H18" s="62">
        <f t="shared" si="1"/>
        <v>-28310619</v>
      </c>
      <c r="I18" s="62">
        <v>307516657</v>
      </c>
      <c r="J18" s="40">
        <f t="shared" si="2"/>
        <v>0.11798619129789896</v>
      </c>
      <c r="K18" s="33">
        <f t="shared" si="3"/>
        <v>-8.9406318706314121</v>
      </c>
      <c r="L18" s="83">
        <v>358709</v>
      </c>
      <c r="M18" s="81">
        <v>-28310619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-6386862</v>
      </c>
      <c r="D19" s="67">
        <v>4119612</v>
      </c>
      <c r="E19" s="68">
        <f t="shared" si="0"/>
        <v>10506474</v>
      </c>
      <c r="F19" s="69">
        <v>-23591684</v>
      </c>
      <c r="G19" s="70">
        <v>-5715646</v>
      </c>
      <c r="H19" s="71">
        <f t="shared" si="1"/>
        <v>17876038</v>
      </c>
      <c r="I19" s="71">
        <v>-12743485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1966835</v>
      </c>
      <c r="M22" s="79">
        <v>-3044033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2819652</v>
      </c>
      <c r="D23" s="58">
        <v>1213044</v>
      </c>
      <c r="E23" s="59">
        <f t="shared" si="0"/>
        <v>-1606608</v>
      </c>
      <c r="F23" s="57">
        <v>2946537</v>
      </c>
      <c r="G23" s="58">
        <v>5128592</v>
      </c>
      <c r="H23" s="59">
        <f t="shared" si="1"/>
        <v>2182055</v>
      </c>
      <c r="I23" s="59">
        <v>3128118</v>
      </c>
      <c r="J23" s="27">
        <f t="shared" si="2"/>
        <v>-56.978946338058748</v>
      </c>
      <c r="K23" s="28">
        <f t="shared" si="3"/>
        <v>74.054899022140233</v>
      </c>
      <c r="L23" s="78">
        <v>1966835</v>
      </c>
      <c r="M23" s="79">
        <v>-3044033</v>
      </c>
      <c r="N23" s="29">
        <f t="shared" si="4"/>
        <v>-81.684940526276989</v>
      </c>
      <c r="O23" s="28">
        <f t="shared" si="5"/>
        <v>-71.683027089390947</v>
      </c>
      <c r="Q23" s="30"/>
    </row>
    <row r="24" spans="1:17" ht="13" x14ac:dyDescent="0.3">
      <c r="A24" s="4" t="s">
        <v>16</v>
      </c>
      <c r="B24" s="26" t="s">
        <v>32</v>
      </c>
      <c r="C24" s="57">
        <v>34806103</v>
      </c>
      <c r="D24" s="58">
        <v>38379546</v>
      </c>
      <c r="E24" s="59">
        <f t="shared" si="0"/>
        <v>3573443</v>
      </c>
      <c r="F24" s="57">
        <v>38369566</v>
      </c>
      <c r="G24" s="58">
        <v>33143478</v>
      </c>
      <c r="H24" s="59">
        <f t="shared" si="1"/>
        <v>-5226088</v>
      </c>
      <c r="I24" s="59">
        <v>41550548</v>
      </c>
      <c r="J24" s="27">
        <f t="shared" si="2"/>
        <v>10.266713857624337</v>
      </c>
      <c r="K24" s="28">
        <f t="shared" si="3"/>
        <v>-13.620399042303474</v>
      </c>
      <c r="L24" s="78">
        <v>1966835</v>
      </c>
      <c r="M24" s="79">
        <v>-3044033</v>
      </c>
      <c r="N24" s="29">
        <f t="shared" si="4"/>
        <v>181.68494052627699</v>
      </c>
      <c r="O24" s="28">
        <f t="shared" si="5"/>
        <v>171.68302708939095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1966835</v>
      </c>
      <c r="M25" s="79">
        <v>-3044033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37625755</v>
      </c>
      <c r="D26" s="61">
        <v>39592590</v>
      </c>
      <c r="E26" s="62">
        <f t="shared" si="0"/>
        <v>1966835</v>
      </c>
      <c r="F26" s="60">
        <v>41316103</v>
      </c>
      <c r="G26" s="61">
        <v>38272070</v>
      </c>
      <c r="H26" s="62">
        <f t="shared" si="1"/>
        <v>-3044033</v>
      </c>
      <c r="I26" s="62">
        <v>44678666</v>
      </c>
      <c r="J26" s="40">
        <f t="shared" si="2"/>
        <v>5.2273635439342012</v>
      </c>
      <c r="K26" s="33">
        <f t="shared" si="3"/>
        <v>-7.367667274912157</v>
      </c>
      <c r="L26" s="83">
        <v>1966835</v>
      </c>
      <c r="M26" s="81">
        <v>-3044033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1966835</v>
      </c>
      <c r="M28" s="79">
        <v>-3044033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1966835</v>
      </c>
      <c r="M29" s="79">
        <v>-3044033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1966835</v>
      </c>
      <c r="M30" s="79">
        <v>-3044033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34806103</v>
      </c>
      <c r="D31" s="58">
        <v>34466502</v>
      </c>
      <c r="E31" s="59">
        <f t="shared" si="0"/>
        <v>-339601</v>
      </c>
      <c r="F31" s="57">
        <v>38369566</v>
      </c>
      <c r="G31" s="58">
        <v>38090331</v>
      </c>
      <c r="H31" s="59">
        <f t="shared" si="1"/>
        <v>-279235</v>
      </c>
      <c r="I31" s="59">
        <v>44492401</v>
      </c>
      <c r="J31" s="27">
        <f t="shared" si="2"/>
        <v>-0.97569383162487333</v>
      </c>
      <c r="K31" s="28">
        <f t="shared" si="3"/>
        <v>-0.72775125994388357</v>
      </c>
      <c r="L31" s="78">
        <v>1966835</v>
      </c>
      <c r="M31" s="79">
        <v>-3044033</v>
      </c>
      <c r="N31" s="29">
        <f t="shared" si="4"/>
        <v>-17.266369573451765</v>
      </c>
      <c r="O31" s="28">
        <f t="shared" si="5"/>
        <v>9.173192274853788</v>
      </c>
      <c r="Q31" s="30"/>
    </row>
    <row r="32" spans="1:17" ht="13" x14ac:dyDescent="0.3">
      <c r="A32" s="4" t="s">
        <v>16</v>
      </c>
      <c r="B32" s="26" t="s">
        <v>39</v>
      </c>
      <c r="C32" s="57">
        <v>2819652</v>
      </c>
      <c r="D32" s="58">
        <v>5126088</v>
      </c>
      <c r="E32" s="59">
        <f t="shared" si="0"/>
        <v>2306436</v>
      </c>
      <c r="F32" s="57">
        <v>2946537</v>
      </c>
      <c r="G32" s="58">
        <v>181739</v>
      </c>
      <c r="H32" s="59">
        <f t="shared" si="1"/>
        <v>-2764798</v>
      </c>
      <c r="I32" s="59">
        <v>186265</v>
      </c>
      <c r="J32" s="27">
        <f t="shared" si="2"/>
        <v>81.798604934225921</v>
      </c>
      <c r="K32" s="28">
        <f t="shared" si="3"/>
        <v>-93.83211546299944</v>
      </c>
      <c r="L32" s="78">
        <v>1966835</v>
      </c>
      <c r="M32" s="79">
        <v>-3044033</v>
      </c>
      <c r="N32" s="29">
        <f t="shared" si="4"/>
        <v>117.26636957345175</v>
      </c>
      <c r="O32" s="28">
        <f t="shared" si="5"/>
        <v>90.82680772514621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37625755</v>
      </c>
      <c r="D33" s="76">
        <v>39592590</v>
      </c>
      <c r="E33" s="77">
        <f t="shared" si="0"/>
        <v>1966835</v>
      </c>
      <c r="F33" s="75">
        <v>41316103</v>
      </c>
      <c r="G33" s="76">
        <v>38272070</v>
      </c>
      <c r="H33" s="77">
        <f t="shared" si="1"/>
        <v>-3044033</v>
      </c>
      <c r="I33" s="77">
        <v>44678666</v>
      </c>
      <c r="J33" s="53">
        <f t="shared" si="2"/>
        <v>5.2273635439342012</v>
      </c>
      <c r="K33" s="54">
        <f t="shared" si="3"/>
        <v>-7.367667274912157</v>
      </c>
      <c r="L33" s="90">
        <v>1966835</v>
      </c>
      <c r="M33" s="91">
        <v>-3044033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44739342</v>
      </c>
      <c r="D8" s="58">
        <v>47372305</v>
      </c>
      <c r="E8" s="59">
        <f>$D8       -$C8</f>
        <v>2632963</v>
      </c>
      <c r="F8" s="57">
        <v>46773592</v>
      </c>
      <c r="G8" s="58">
        <v>48276957</v>
      </c>
      <c r="H8" s="59">
        <f>$G8       -$F8</f>
        <v>1503365</v>
      </c>
      <c r="I8" s="59">
        <v>50095120</v>
      </c>
      <c r="J8" s="27">
        <f>IF(($C8       =0),0,(($E8       /$C8       )*100))</f>
        <v>5.8851178454971471</v>
      </c>
      <c r="K8" s="28">
        <f>IF(($F8       =0),0,(($H8       /$F8       )*100))</f>
        <v>3.2141320256096644</v>
      </c>
      <c r="L8" s="78">
        <v>679361</v>
      </c>
      <c r="M8" s="79">
        <v>7629924</v>
      </c>
      <c r="N8" s="29">
        <f>IF(($L8       =0),0,(($E8       /$L8       )*100))</f>
        <v>387.56463794654093</v>
      </c>
      <c r="O8" s="28">
        <f>IF(($M8       =0),0,(($H8       /$M8       )*100))</f>
        <v>19.703538331443408</v>
      </c>
      <c r="Q8" s="30"/>
    </row>
    <row r="9" spans="1:17" ht="13" x14ac:dyDescent="0.3">
      <c r="A9" s="1" t="s">
        <v>16</v>
      </c>
      <c r="B9" s="26" t="s">
        <v>19</v>
      </c>
      <c r="C9" s="57">
        <v>5028302</v>
      </c>
      <c r="D9" s="58">
        <v>4446833</v>
      </c>
      <c r="E9" s="59">
        <f>$D9       -$C9</f>
        <v>-581469</v>
      </c>
      <c r="F9" s="57">
        <v>5264632</v>
      </c>
      <c r="G9" s="58">
        <v>4700000</v>
      </c>
      <c r="H9" s="59">
        <f>$G9       -$F9</f>
        <v>-564632</v>
      </c>
      <c r="I9" s="59">
        <v>4780526</v>
      </c>
      <c r="J9" s="27">
        <f>IF(($C9       =0),0,(($E9       /$C9       )*100))</f>
        <v>-11.563923567041121</v>
      </c>
      <c r="K9" s="28">
        <f>IF(($F9       =0),0,(($H9       /$F9       )*100))</f>
        <v>-10.725004140840234</v>
      </c>
      <c r="L9" s="78">
        <v>679361</v>
      </c>
      <c r="M9" s="79">
        <v>7629924</v>
      </c>
      <c r="N9" s="29">
        <f>IF(($L9       =0),0,(($E9       /$L9       )*100))</f>
        <v>-85.590577027530273</v>
      </c>
      <c r="O9" s="28">
        <f>IF(($M9       =0),0,(($H9       /$M9       )*100))</f>
        <v>-7.4002309852627626</v>
      </c>
      <c r="Q9" s="30"/>
    </row>
    <row r="10" spans="1:17" ht="13" x14ac:dyDescent="0.3">
      <c r="A10" s="1" t="s">
        <v>16</v>
      </c>
      <c r="B10" s="26" t="s">
        <v>20</v>
      </c>
      <c r="C10" s="57">
        <v>289844701</v>
      </c>
      <c r="D10" s="58">
        <v>288472568</v>
      </c>
      <c r="E10" s="59">
        <f t="shared" ref="E10:E33" si="0">$D10      -$C10</f>
        <v>-1372133</v>
      </c>
      <c r="F10" s="57">
        <v>281193540</v>
      </c>
      <c r="G10" s="58">
        <v>287884731</v>
      </c>
      <c r="H10" s="59">
        <f t="shared" ref="H10:H33" si="1">$G10      -$F10</f>
        <v>6691191</v>
      </c>
      <c r="I10" s="59">
        <v>301071710</v>
      </c>
      <c r="J10" s="27">
        <f t="shared" ref="J10:J33" si="2">IF(($C10      =0),0,(($E10      /$C10      )*100))</f>
        <v>-0.47340282408682016</v>
      </c>
      <c r="K10" s="28">
        <f t="shared" ref="K10:K33" si="3">IF(($F10      =0),0,(($H10      /$F10      )*100))</f>
        <v>2.3795678236420366</v>
      </c>
      <c r="L10" s="78">
        <v>679361</v>
      </c>
      <c r="M10" s="79">
        <v>7629924</v>
      </c>
      <c r="N10" s="29">
        <f t="shared" ref="N10:N33" si="4">IF(($L10      =0),0,(($E10      /$L10      )*100))</f>
        <v>-201.97406091901064</v>
      </c>
      <c r="O10" s="28">
        <f t="shared" ref="O10:O33" si="5">IF(($M10      =0),0,(($H10      /$M10      )*100))</f>
        <v>87.696692653819355</v>
      </c>
      <c r="Q10" s="30"/>
    </row>
    <row r="11" spans="1:17" ht="14" x14ac:dyDescent="0.3">
      <c r="A11" s="4" t="s">
        <v>16</v>
      </c>
      <c r="B11" s="31" t="s">
        <v>21</v>
      </c>
      <c r="C11" s="60">
        <v>339612345</v>
      </c>
      <c r="D11" s="61">
        <v>340291706</v>
      </c>
      <c r="E11" s="62">
        <f t="shared" si="0"/>
        <v>679361</v>
      </c>
      <c r="F11" s="60">
        <v>333231764</v>
      </c>
      <c r="G11" s="61">
        <v>340861688</v>
      </c>
      <c r="H11" s="62">
        <f t="shared" si="1"/>
        <v>7629924</v>
      </c>
      <c r="I11" s="62">
        <v>355947356</v>
      </c>
      <c r="J11" s="32">
        <f t="shared" si="2"/>
        <v>0.20004013693907385</v>
      </c>
      <c r="K11" s="33">
        <f t="shared" si="3"/>
        <v>2.2896748822540216</v>
      </c>
      <c r="L11" s="80">
        <v>679361</v>
      </c>
      <c r="M11" s="81">
        <v>7629924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160923182</v>
      </c>
      <c r="D13" s="58">
        <v>182002029</v>
      </c>
      <c r="E13" s="59">
        <f t="shared" si="0"/>
        <v>21078847</v>
      </c>
      <c r="F13" s="57">
        <v>169773957</v>
      </c>
      <c r="G13" s="58">
        <v>190184001</v>
      </c>
      <c r="H13" s="59">
        <f t="shared" si="1"/>
        <v>20410044</v>
      </c>
      <c r="I13" s="59">
        <v>200330772</v>
      </c>
      <c r="J13" s="27">
        <f t="shared" si="2"/>
        <v>13.098701341861361</v>
      </c>
      <c r="K13" s="28">
        <f t="shared" si="3"/>
        <v>12.021893322542985</v>
      </c>
      <c r="L13" s="78">
        <v>-19792303</v>
      </c>
      <c r="M13" s="79">
        <v>-28003913</v>
      </c>
      <c r="N13" s="29">
        <f t="shared" si="4"/>
        <v>-106.500223849645</v>
      </c>
      <c r="O13" s="28">
        <f t="shared" si="5"/>
        <v>-72.882828910374059</v>
      </c>
      <c r="Q13" s="30"/>
    </row>
    <row r="14" spans="1:17" ht="13" x14ac:dyDescent="0.3">
      <c r="A14" s="1" t="s">
        <v>16</v>
      </c>
      <c r="B14" s="26" t="s">
        <v>24</v>
      </c>
      <c r="C14" s="57">
        <v>2749932</v>
      </c>
      <c r="D14" s="58">
        <v>12720784</v>
      </c>
      <c r="E14" s="59">
        <f t="shared" si="0"/>
        <v>9970852</v>
      </c>
      <c r="F14" s="57">
        <v>2884679</v>
      </c>
      <c r="G14" s="58">
        <v>12750600</v>
      </c>
      <c r="H14" s="59">
        <f t="shared" si="1"/>
        <v>9865921</v>
      </c>
      <c r="I14" s="59">
        <v>12750600</v>
      </c>
      <c r="J14" s="27">
        <f t="shared" si="2"/>
        <v>362.58540211176131</v>
      </c>
      <c r="K14" s="28">
        <f t="shared" si="3"/>
        <v>342.01105218292918</v>
      </c>
      <c r="L14" s="78">
        <v>-19792303</v>
      </c>
      <c r="M14" s="79">
        <v>-28003913</v>
      </c>
      <c r="N14" s="29">
        <f t="shared" si="4"/>
        <v>-50.37742197055087</v>
      </c>
      <c r="O14" s="28">
        <f t="shared" si="5"/>
        <v>-35.230508679269214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-19792303</v>
      </c>
      <c r="M15" s="79">
        <v>-28003913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-19792303</v>
      </c>
      <c r="M16" s="79">
        <v>-28003913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182265462</v>
      </c>
      <c r="D17" s="58">
        <v>131423460</v>
      </c>
      <c r="E17" s="59">
        <f t="shared" si="0"/>
        <v>-50842002</v>
      </c>
      <c r="F17" s="57">
        <v>190704982</v>
      </c>
      <c r="G17" s="58">
        <v>132425104</v>
      </c>
      <c r="H17" s="59">
        <f t="shared" si="1"/>
        <v>-58279878</v>
      </c>
      <c r="I17" s="59">
        <v>138081809</v>
      </c>
      <c r="J17" s="39">
        <f t="shared" si="2"/>
        <v>-27.89447953666614</v>
      </c>
      <c r="K17" s="28">
        <f t="shared" si="3"/>
        <v>-30.560228363619785</v>
      </c>
      <c r="L17" s="82">
        <v>-19792303</v>
      </c>
      <c r="M17" s="79">
        <v>-28003913</v>
      </c>
      <c r="N17" s="29">
        <f t="shared" si="4"/>
        <v>256.87764582019588</v>
      </c>
      <c r="O17" s="28">
        <f t="shared" si="5"/>
        <v>208.11333758964327</v>
      </c>
      <c r="Q17" s="30"/>
    </row>
    <row r="18" spans="1:17" ht="14" x14ac:dyDescent="0.3">
      <c r="A18" s="1" t="s">
        <v>16</v>
      </c>
      <c r="B18" s="31" t="s">
        <v>27</v>
      </c>
      <c r="C18" s="60">
        <v>345938576</v>
      </c>
      <c r="D18" s="61">
        <v>326146273</v>
      </c>
      <c r="E18" s="62">
        <f t="shared" si="0"/>
        <v>-19792303</v>
      </c>
      <c r="F18" s="60">
        <v>363363618</v>
      </c>
      <c r="G18" s="61">
        <v>335359705</v>
      </c>
      <c r="H18" s="62">
        <f t="shared" si="1"/>
        <v>-28003913</v>
      </c>
      <c r="I18" s="62">
        <v>351163181</v>
      </c>
      <c r="J18" s="40">
        <f t="shared" si="2"/>
        <v>-5.7213344718167543</v>
      </c>
      <c r="K18" s="33">
        <f t="shared" si="3"/>
        <v>-7.7068566066512467</v>
      </c>
      <c r="L18" s="83">
        <v>-19792303</v>
      </c>
      <c r="M18" s="81">
        <v>-28003913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-6326231</v>
      </c>
      <c r="D19" s="67">
        <v>14145433</v>
      </c>
      <c r="E19" s="68">
        <f t="shared" si="0"/>
        <v>20471664</v>
      </c>
      <c r="F19" s="69">
        <v>-30131854</v>
      </c>
      <c r="G19" s="70">
        <v>5501983</v>
      </c>
      <c r="H19" s="71">
        <f t="shared" si="1"/>
        <v>35633837</v>
      </c>
      <c r="I19" s="71">
        <v>4784175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-28916973</v>
      </c>
      <c r="M22" s="79">
        <v>-38945726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31693162</v>
      </c>
      <c r="D23" s="58">
        <v>2089130</v>
      </c>
      <c r="E23" s="59">
        <f t="shared" si="0"/>
        <v>-29604032</v>
      </c>
      <c r="F23" s="57">
        <v>33182741</v>
      </c>
      <c r="G23" s="58">
        <v>2193237</v>
      </c>
      <c r="H23" s="59">
        <f t="shared" si="1"/>
        <v>-30989504</v>
      </c>
      <c r="I23" s="59">
        <v>2340927</v>
      </c>
      <c r="J23" s="27">
        <f t="shared" si="2"/>
        <v>-93.408262640376492</v>
      </c>
      <c r="K23" s="28">
        <f t="shared" si="3"/>
        <v>-93.390428476056272</v>
      </c>
      <c r="L23" s="78">
        <v>-28916973</v>
      </c>
      <c r="M23" s="79">
        <v>-38945726</v>
      </c>
      <c r="N23" s="29">
        <f t="shared" si="4"/>
        <v>102.37597137155402</v>
      </c>
      <c r="O23" s="28">
        <f t="shared" si="5"/>
        <v>79.571000936020553</v>
      </c>
      <c r="Q23" s="30"/>
    </row>
    <row r="24" spans="1:17" ht="13" x14ac:dyDescent="0.3">
      <c r="A24" s="4" t="s">
        <v>16</v>
      </c>
      <c r="B24" s="26" t="s">
        <v>32</v>
      </c>
      <c r="C24" s="57">
        <v>43561029</v>
      </c>
      <c r="D24" s="58">
        <v>44248088</v>
      </c>
      <c r="E24" s="59">
        <f t="shared" si="0"/>
        <v>687059</v>
      </c>
      <c r="F24" s="57">
        <v>45312208</v>
      </c>
      <c r="G24" s="58">
        <v>37355986</v>
      </c>
      <c r="H24" s="59">
        <f t="shared" si="1"/>
        <v>-7956222</v>
      </c>
      <c r="I24" s="59">
        <v>39186427</v>
      </c>
      <c r="J24" s="27">
        <f t="shared" si="2"/>
        <v>1.5772331732567659</v>
      </c>
      <c r="K24" s="28">
        <f t="shared" si="3"/>
        <v>-17.55867204705628</v>
      </c>
      <c r="L24" s="78">
        <v>-28916973</v>
      </c>
      <c r="M24" s="79">
        <v>-38945726</v>
      </c>
      <c r="N24" s="29">
        <f t="shared" si="4"/>
        <v>-2.3759713715540003</v>
      </c>
      <c r="O24" s="28">
        <f t="shared" si="5"/>
        <v>20.428999063979447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-28916973</v>
      </c>
      <c r="M25" s="79">
        <v>-38945726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75254191</v>
      </c>
      <c r="D26" s="61">
        <v>46337218</v>
      </c>
      <c r="E26" s="62">
        <f t="shared" si="0"/>
        <v>-28916973</v>
      </c>
      <c r="F26" s="60">
        <v>78494949</v>
      </c>
      <c r="G26" s="61">
        <v>39549223</v>
      </c>
      <c r="H26" s="62">
        <f t="shared" si="1"/>
        <v>-38945726</v>
      </c>
      <c r="I26" s="62">
        <v>41527354</v>
      </c>
      <c r="J26" s="40">
        <f t="shared" si="2"/>
        <v>-38.42573100015121</v>
      </c>
      <c r="K26" s="33">
        <f t="shared" si="3"/>
        <v>-49.615582271414688</v>
      </c>
      <c r="L26" s="83">
        <v>-28916973</v>
      </c>
      <c r="M26" s="81">
        <v>-38945726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-29646712</v>
      </c>
      <c r="M28" s="79">
        <v>-39709763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-29646712</v>
      </c>
      <c r="M29" s="79">
        <v>-39709763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-29646712</v>
      </c>
      <c r="M30" s="79">
        <v>-39709763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23416626</v>
      </c>
      <c r="D31" s="58">
        <v>24522574</v>
      </c>
      <c r="E31" s="59">
        <f t="shared" si="0"/>
        <v>1105948</v>
      </c>
      <c r="F31" s="57">
        <v>24221018</v>
      </c>
      <c r="G31" s="58">
        <v>16663922</v>
      </c>
      <c r="H31" s="59">
        <f t="shared" si="1"/>
        <v>-7557096</v>
      </c>
      <c r="I31" s="59">
        <v>17480454</v>
      </c>
      <c r="J31" s="27">
        <f t="shared" si="2"/>
        <v>4.7229178106188314</v>
      </c>
      <c r="K31" s="28">
        <f t="shared" si="3"/>
        <v>-31.200571338496175</v>
      </c>
      <c r="L31" s="78">
        <v>-29646712</v>
      </c>
      <c r="M31" s="79">
        <v>-39709763</v>
      </c>
      <c r="N31" s="29">
        <f t="shared" si="4"/>
        <v>-3.7304237987672968</v>
      </c>
      <c r="O31" s="28">
        <f t="shared" si="5"/>
        <v>19.030826247943107</v>
      </c>
      <c r="Q31" s="30"/>
    </row>
    <row r="32" spans="1:17" ht="13" x14ac:dyDescent="0.3">
      <c r="A32" s="4" t="s">
        <v>16</v>
      </c>
      <c r="B32" s="26" t="s">
        <v>39</v>
      </c>
      <c r="C32" s="57">
        <v>52567304</v>
      </c>
      <c r="D32" s="58">
        <v>21814644</v>
      </c>
      <c r="E32" s="59">
        <f t="shared" si="0"/>
        <v>-30752660</v>
      </c>
      <c r="F32" s="57">
        <v>55037968</v>
      </c>
      <c r="G32" s="58">
        <v>22885301</v>
      </c>
      <c r="H32" s="59">
        <f t="shared" si="1"/>
        <v>-32152667</v>
      </c>
      <c r="I32" s="59">
        <v>24046900</v>
      </c>
      <c r="J32" s="27">
        <f t="shared" si="2"/>
        <v>-58.501497432700752</v>
      </c>
      <c r="K32" s="28">
        <f t="shared" si="3"/>
        <v>-58.419066270760581</v>
      </c>
      <c r="L32" s="78">
        <v>-29646712</v>
      </c>
      <c r="M32" s="79">
        <v>-39709763</v>
      </c>
      <c r="N32" s="29">
        <f t="shared" si="4"/>
        <v>103.73042379876729</v>
      </c>
      <c r="O32" s="28">
        <f t="shared" si="5"/>
        <v>80.969173752056889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75983930</v>
      </c>
      <c r="D33" s="76">
        <v>46337218</v>
      </c>
      <c r="E33" s="77">
        <f t="shared" si="0"/>
        <v>-29646712</v>
      </c>
      <c r="F33" s="75">
        <v>79258986</v>
      </c>
      <c r="G33" s="76">
        <v>39549223</v>
      </c>
      <c r="H33" s="77">
        <f t="shared" si="1"/>
        <v>-39709763</v>
      </c>
      <c r="I33" s="77">
        <v>41527354</v>
      </c>
      <c r="J33" s="53">
        <f t="shared" si="2"/>
        <v>-39.017081638183235</v>
      </c>
      <c r="K33" s="54">
        <f t="shared" si="3"/>
        <v>-50.101275582808988</v>
      </c>
      <c r="L33" s="90">
        <v>-29646712</v>
      </c>
      <c r="M33" s="91">
        <v>-39709763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57763774</v>
      </c>
      <c r="D8" s="58">
        <v>62899699</v>
      </c>
      <c r="E8" s="59">
        <f>$D8       -$C8</f>
        <v>5135925</v>
      </c>
      <c r="F8" s="57">
        <v>61229599</v>
      </c>
      <c r="G8" s="58">
        <v>65415688</v>
      </c>
      <c r="H8" s="59">
        <f>$G8       -$F8</f>
        <v>4186089</v>
      </c>
      <c r="I8" s="59">
        <v>68359393</v>
      </c>
      <c r="J8" s="27">
        <f>IF(($C8       =0),0,(($E8       /$C8       )*100))</f>
        <v>8.8912559626038288</v>
      </c>
      <c r="K8" s="28">
        <f>IF(($F8       =0),0,(($H8       /$F8       )*100))</f>
        <v>6.8367081744239417</v>
      </c>
      <c r="L8" s="78">
        <v>-3354128</v>
      </c>
      <c r="M8" s="79">
        <v>-18994574</v>
      </c>
      <c r="N8" s="29">
        <f>IF(($L8       =0),0,(($E8       /$L8       )*100))</f>
        <v>-153.12251053030772</v>
      </c>
      <c r="O8" s="28">
        <f>IF(($M8       =0),0,(($H8       /$M8       )*100))</f>
        <v>-22.038341054661188</v>
      </c>
      <c r="Q8" s="30"/>
    </row>
    <row r="9" spans="1:17" ht="13" x14ac:dyDescent="0.3">
      <c r="A9" s="1" t="s">
        <v>16</v>
      </c>
      <c r="B9" s="26" t="s">
        <v>19</v>
      </c>
      <c r="C9" s="57">
        <v>7222947</v>
      </c>
      <c r="D9" s="58">
        <v>6953648</v>
      </c>
      <c r="E9" s="59">
        <f>$D9       -$C9</f>
        <v>-269299</v>
      </c>
      <c r="F9" s="57">
        <v>7656324</v>
      </c>
      <c r="G9" s="58">
        <v>7231794</v>
      </c>
      <c r="H9" s="59">
        <f>$G9       -$F9</f>
        <v>-424530</v>
      </c>
      <c r="I9" s="59">
        <v>7557225</v>
      </c>
      <c r="J9" s="27">
        <f>IF(($C9       =0),0,(($E9       /$C9       )*100))</f>
        <v>-3.7283812272193053</v>
      </c>
      <c r="K9" s="28">
        <f>IF(($F9       =0),0,(($H9       /$F9       )*100))</f>
        <v>-5.5448280401926562</v>
      </c>
      <c r="L9" s="78">
        <v>-3354128</v>
      </c>
      <c r="M9" s="79">
        <v>-18994574</v>
      </c>
      <c r="N9" s="29">
        <f>IF(($L9       =0),0,(($E9       /$L9       )*100))</f>
        <v>8.0288826186716786</v>
      </c>
      <c r="O9" s="28">
        <f>IF(($M9       =0),0,(($H9       /$M9       )*100))</f>
        <v>2.2350066919110687</v>
      </c>
      <c r="Q9" s="30"/>
    </row>
    <row r="10" spans="1:17" ht="13" x14ac:dyDescent="0.3">
      <c r="A10" s="1" t="s">
        <v>16</v>
      </c>
      <c r="B10" s="26" t="s">
        <v>20</v>
      </c>
      <c r="C10" s="57">
        <v>301841678</v>
      </c>
      <c r="D10" s="58">
        <v>293620924</v>
      </c>
      <c r="E10" s="59">
        <f t="shared" ref="E10:E33" si="0">$D10      -$C10</f>
        <v>-8220754</v>
      </c>
      <c r="F10" s="57">
        <v>318919312</v>
      </c>
      <c r="G10" s="58">
        <v>296163179</v>
      </c>
      <c r="H10" s="59">
        <f t="shared" ref="H10:H33" si="1">$G10      -$F10</f>
        <v>-22756133</v>
      </c>
      <c r="I10" s="59">
        <v>309539977</v>
      </c>
      <c r="J10" s="27">
        <f t="shared" ref="J10:J33" si="2">IF(($C10      =0),0,(($E10      /$C10      )*100))</f>
        <v>-2.7235317715136742</v>
      </c>
      <c r="K10" s="28">
        <f t="shared" ref="K10:K33" si="3">IF(($F10      =0),0,(($H10      /$F10      )*100))</f>
        <v>-7.1353888409241266</v>
      </c>
      <c r="L10" s="78">
        <v>-3354128</v>
      </c>
      <c r="M10" s="79">
        <v>-18994574</v>
      </c>
      <c r="N10" s="29">
        <f t="shared" ref="N10:N33" si="4">IF(($L10      =0),0,(($E10      /$L10      )*100))</f>
        <v>245.09362791163608</v>
      </c>
      <c r="O10" s="28">
        <f t="shared" ref="O10:O33" si="5">IF(($M10      =0),0,(($H10      /$M10      )*100))</f>
        <v>119.80333436275012</v>
      </c>
      <c r="Q10" s="30"/>
    </row>
    <row r="11" spans="1:17" ht="14" x14ac:dyDescent="0.3">
      <c r="A11" s="4" t="s">
        <v>16</v>
      </c>
      <c r="B11" s="31" t="s">
        <v>21</v>
      </c>
      <c r="C11" s="60">
        <v>366828399</v>
      </c>
      <c r="D11" s="61">
        <v>363474271</v>
      </c>
      <c r="E11" s="62">
        <f t="shared" si="0"/>
        <v>-3354128</v>
      </c>
      <c r="F11" s="60">
        <v>387805235</v>
      </c>
      <c r="G11" s="61">
        <v>368810661</v>
      </c>
      <c r="H11" s="62">
        <f t="shared" si="1"/>
        <v>-18994574</v>
      </c>
      <c r="I11" s="62">
        <v>385456595</v>
      </c>
      <c r="J11" s="32">
        <f t="shared" si="2"/>
        <v>-0.91435886892715745</v>
      </c>
      <c r="K11" s="33">
        <f t="shared" si="3"/>
        <v>-4.8979674036633361</v>
      </c>
      <c r="L11" s="80">
        <v>-3354128</v>
      </c>
      <c r="M11" s="81">
        <v>-18994574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140838284</v>
      </c>
      <c r="D13" s="58">
        <v>144924585</v>
      </c>
      <c r="E13" s="59">
        <f t="shared" si="0"/>
        <v>4086301</v>
      </c>
      <c r="F13" s="57">
        <v>149229579</v>
      </c>
      <c r="G13" s="58">
        <v>150721568</v>
      </c>
      <c r="H13" s="59">
        <f t="shared" si="1"/>
        <v>1491989</v>
      </c>
      <c r="I13" s="59">
        <v>157504041</v>
      </c>
      <c r="J13" s="27">
        <f t="shared" si="2"/>
        <v>2.9014135105480268</v>
      </c>
      <c r="K13" s="28">
        <f t="shared" si="3"/>
        <v>0.99979441743248498</v>
      </c>
      <c r="L13" s="78">
        <v>6500245</v>
      </c>
      <c r="M13" s="79">
        <v>32880417</v>
      </c>
      <c r="N13" s="29">
        <f t="shared" si="4"/>
        <v>62.863799749086382</v>
      </c>
      <c r="O13" s="28">
        <f t="shared" si="5"/>
        <v>4.537621892082452</v>
      </c>
      <c r="Q13" s="30"/>
    </row>
    <row r="14" spans="1:17" ht="13" x14ac:dyDescent="0.3">
      <c r="A14" s="1" t="s">
        <v>16</v>
      </c>
      <c r="B14" s="26" t="s">
        <v>24</v>
      </c>
      <c r="C14" s="57">
        <v>10818309</v>
      </c>
      <c r="D14" s="58">
        <v>7897775</v>
      </c>
      <c r="E14" s="59">
        <f t="shared" si="0"/>
        <v>-2920534</v>
      </c>
      <c r="F14" s="57">
        <v>11467407</v>
      </c>
      <c r="G14" s="58">
        <v>8213686</v>
      </c>
      <c r="H14" s="59">
        <f t="shared" si="1"/>
        <v>-3253721</v>
      </c>
      <c r="I14" s="59">
        <v>8583302</v>
      </c>
      <c r="J14" s="27">
        <f t="shared" si="2"/>
        <v>-26.99621539743411</v>
      </c>
      <c r="K14" s="28">
        <f t="shared" si="3"/>
        <v>-28.373641922711908</v>
      </c>
      <c r="L14" s="78">
        <v>6500245</v>
      </c>
      <c r="M14" s="79">
        <v>32880417</v>
      </c>
      <c r="N14" s="29">
        <f t="shared" si="4"/>
        <v>-44.929598807429564</v>
      </c>
      <c r="O14" s="28">
        <f t="shared" si="5"/>
        <v>-9.8956196328045358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6500245</v>
      </c>
      <c r="M15" s="79">
        <v>32880417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6500245</v>
      </c>
      <c r="M16" s="79">
        <v>32880417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172408172</v>
      </c>
      <c r="D17" s="58">
        <v>177742650</v>
      </c>
      <c r="E17" s="59">
        <f t="shared" si="0"/>
        <v>5334478</v>
      </c>
      <c r="F17" s="57">
        <v>182752204</v>
      </c>
      <c r="G17" s="58">
        <v>217394353</v>
      </c>
      <c r="H17" s="59">
        <f t="shared" si="1"/>
        <v>34642149</v>
      </c>
      <c r="I17" s="59">
        <v>227230767</v>
      </c>
      <c r="J17" s="39">
        <f t="shared" si="2"/>
        <v>3.0940981150243854</v>
      </c>
      <c r="K17" s="28">
        <f t="shared" si="3"/>
        <v>18.955803673919032</v>
      </c>
      <c r="L17" s="82">
        <v>6500245</v>
      </c>
      <c r="M17" s="79">
        <v>32880417</v>
      </c>
      <c r="N17" s="29">
        <f t="shared" si="4"/>
        <v>82.065799058343174</v>
      </c>
      <c r="O17" s="28">
        <f t="shared" si="5"/>
        <v>105.35799774072207</v>
      </c>
      <c r="Q17" s="30"/>
    </row>
    <row r="18" spans="1:17" ht="14" x14ac:dyDescent="0.3">
      <c r="A18" s="1" t="s">
        <v>16</v>
      </c>
      <c r="B18" s="31" t="s">
        <v>27</v>
      </c>
      <c r="C18" s="60">
        <v>324064765</v>
      </c>
      <c r="D18" s="61">
        <v>330565010</v>
      </c>
      <c r="E18" s="62">
        <f t="shared" si="0"/>
        <v>6500245</v>
      </c>
      <c r="F18" s="60">
        <v>343449190</v>
      </c>
      <c r="G18" s="61">
        <v>376329607</v>
      </c>
      <c r="H18" s="62">
        <f t="shared" si="1"/>
        <v>32880417</v>
      </c>
      <c r="I18" s="62">
        <v>393318110</v>
      </c>
      <c r="J18" s="40">
        <f t="shared" si="2"/>
        <v>2.0058475039703869</v>
      </c>
      <c r="K18" s="33">
        <f t="shared" si="3"/>
        <v>9.5735899100533626</v>
      </c>
      <c r="L18" s="83">
        <v>6500245</v>
      </c>
      <c r="M18" s="81">
        <v>32880417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42763634</v>
      </c>
      <c r="D19" s="67">
        <v>32909261</v>
      </c>
      <c r="E19" s="68">
        <f t="shared" si="0"/>
        <v>-9854373</v>
      </c>
      <c r="F19" s="69">
        <v>44356045</v>
      </c>
      <c r="G19" s="70">
        <v>-7518946</v>
      </c>
      <c r="H19" s="71">
        <f t="shared" si="1"/>
        <v>-51874991</v>
      </c>
      <c r="I19" s="71">
        <v>-7861515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-9373850</v>
      </c>
      <c r="M22" s="79">
        <v>-4434384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25116000</v>
      </c>
      <c r="D23" s="58">
        <v>14652174</v>
      </c>
      <c r="E23" s="59">
        <f t="shared" si="0"/>
        <v>-10463826</v>
      </c>
      <c r="F23" s="57">
        <v>26622960</v>
      </c>
      <c r="G23" s="58">
        <v>21683480</v>
      </c>
      <c r="H23" s="59">
        <f t="shared" si="1"/>
        <v>-4939480</v>
      </c>
      <c r="I23" s="59">
        <v>22688541</v>
      </c>
      <c r="J23" s="27">
        <f t="shared" si="2"/>
        <v>-41.661992355470616</v>
      </c>
      <c r="K23" s="28">
        <f t="shared" si="3"/>
        <v>-18.553459119496853</v>
      </c>
      <c r="L23" s="78">
        <v>-9373850</v>
      </c>
      <c r="M23" s="79">
        <v>-4434384</v>
      </c>
      <c r="N23" s="29">
        <f t="shared" si="4"/>
        <v>111.6278370146738</v>
      </c>
      <c r="O23" s="28">
        <f t="shared" si="5"/>
        <v>111.39044340769766</v>
      </c>
      <c r="Q23" s="30"/>
    </row>
    <row r="24" spans="1:17" ht="13" x14ac:dyDescent="0.3">
      <c r="A24" s="4" t="s">
        <v>16</v>
      </c>
      <c r="B24" s="26" t="s">
        <v>32</v>
      </c>
      <c r="C24" s="57">
        <v>31760566</v>
      </c>
      <c r="D24" s="58">
        <v>32850542</v>
      </c>
      <c r="E24" s="59">
        <f t="shared" si="0"/>
        <v>1089976</v>
      </c>
      <c r="F24" s="57">
        <v>34316477</v>
      </c>
      <c r="G24" s="58">
        <v>34821573</v>
      </c>
      <c r="H24" s="59">
        <f t="shared" si="1"/>
        <v>505096</v>
      </c>
      <c r="I24" s="59">
        <v>36284880</v>
      </c>
      <c r="J24" s="27">
        <f t="shared" si="2"/>
        <v>3.4318531980821749</v>
      </c>
      <c r="K24" s="28">
        <f t="shared" si="3"/>
        <v>1.4718760320297448</v>
      </c>
      <c r="L24" s="78">
        <v>-9373850</v>
      </c>
      <c r="M24" s="79">
        <v>-4434384</v>
      </c>
      <c r="N24" s="29">
        <f t="shared" si="4"/>
        <v>-11.627837014673799</v>
      </c>
      <c r="O24" s="28">
        <f t="shared" si="5"/>
        <v>-11.390443407697665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-9373850</v>
      </c>
      <c r="M25" s="79">
        <v>-4434384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56876566</v>
      </c>
      <c r="D26" s="61">
        <v>47502716</v>
      </c>
      <c r="E26" s="62">
        <f t="shared" si="0"/>
        <v>-9373850</v>
      </c>
      <c r="F26" s="60">
        <v>60939437</v>
      </c>
      <c r="G26" s="61">
        <v>56505053</v>
      </c>
      <c r="H26" s="62">
        <f t="shared" si="1"/>
        <v>-4434384</v>
      </c>
      <c r="I26" s="62">
        <v>58973421</v>
      </c>
      <c r="J26" s="40">
        <f t="shared" si="2"/>
        <v>-16.481040715432783</v>
      </c>
      <c r="K26" s="33">
        <f t="shared" si="3"/>
        <v>-7.2767065439085039</v>
      </c>
      <c r="L26" s="83">
        <v>-9373850</v>
      </c>
      <c r="M26" s="81">
        <v>-4434384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-11002742</v>
      </c>
      <c r="M28" s="79">
        <v>-6161009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-11002742</v>
      </c>
      <c r="M29" s="79">
        <v>-6161009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173913</v>
      </c>
      <c r="E30" s="59">
        <f t="shared" si="0"/>
        <v>173913</v>
      </c>
      <c r="F30" s="57">
        <v>0</v>
      </c>
      <c r="G30" s="58">
        <v>452174</v>
      </c>
      <c r="H30" s="59">
        <f t="shared" si="1"/>
        <v>452174</v>
      </c>
      <c r="I30" s="59">
        <v>472522</v>
      </c>
      <c r="J30" s="27">
        <f t="shared" si="2"/>
        <v>0</v>
      </c>
      <c r="K30" s="28">
        <f t="shared" si="3"/>
        <v>0</v>
      </c>
      <c r="L30" s="78">
        <v>-11002742</v>
      </c>
      <c r="M30" s="79">
        <v>-6161009</v>
      </c>
      <c r="N30" s="29">
        <f t="shared" si="4"/>
        <v>-1.5806332639627469</v>
      </c>
      <c r="O30" s="28">
        <f t="shared" si="5"/>
        <v>-7.3392848476605046</v>
      </c>
      <c r="Q30" s="30"/>
    </row>
    <row r="31" spans="1:17" ht="13" x14ac:dyDescent="0.3">
      <c r="A31" s="4" t="s">
        <v>16</v>
      </c>
      <c r="B31" s="26" t="s">
        <v>38</v>
      </c>
      <c r="C31" s="57">
        <v>2223240</v>
      </c>
      <c r="D31" s="58">
        <v>6585297</v>
      </c>
      <c r="E31" s="59">
        <f t="shared" si="0"/>
        <v>4362057</v>
      </c>
      <c r="F31" s="57">
        <v>2402153</v>
      </c>
      <c r="G31" s="58">
        <v>6980414</v>
      </c>
      <c r="H31" s="59">
        <f t="shared" si="1"/>
        <v>4578261</v>
      </c>
      <c r="I31" s="59">
        <v>7273752</v>
      </c>
      <c r="J31" s="27">
        <f t="shared" si="2"/>
        <v>196.20270416149404</v>
      </c>
      <c r="K31" s="28">
        <f t="shared" si="3"/>
        <v>190.58989997722878</v>
      </c>
      <c r="L31" s="78">
        <v>-11002742</v>
      </c>
      <c r="M31" s="79">
        <v>-6161009</v>
      </c>
      <c r="N31" s="29">
        <f t="shared" si="4"/>
        <v>-39.645181173929188</v>
      </c>
      <c r="O31" s="28">
        <f t="shared" si="5"/>
        <v>-74.310246909231921</v>
      </c>
      <c r="Q31" s="30"/>
    </row>
    <row r="32" spans="1:17" ht="13" x14ac:dyDescent="0.3">
      <c r="A32" s="4" t="s">
        <v>16</v>
      </c>
      <c r="B32" s="26" t="s">
        <v>39</v>
      </c>
      <c r="C32" s="57">
        <v>54653326</v>
      </c>
      <c r="D32" s="58">
        <v>39114614</v>
      </c>
      <c r="E32" s="59">
        <f t="shared" si="0"/>
        <v>-15538712</v>
      </c>
      <c r="F32" s="57">
        <v>58537284</v>
      </c>
      <c r="G32" s="58">
        <v>47345840</v>
      </c>
      <c r="H32" s="59">
        <f t="shared" si="1"/>
        <v>-11191444</v>
      </c>
      <c r="I32" s="59">
        <v>49427964</v>
      </c>
      <c r="J32" s="27">
        <f t="shared" si="2"/>
        <v>-28.431411475305275</v>
      </c>
      <c r="K32" s="28">
        <f t="shared" si="3"/>
        <v>-19.118488654171244</v>
      </c>
      <c r="L32" s="78">
        <v>-11002742</v>
      </c>
      <c r="M32" s="79">
        <v>-6161009</v>
      </c>
      <c r="N32" s="29">
        <f t="shared" si="4"/>
        <v>141.22581443789193</v>
      </c>
      <c r="O32" s="28">
        <f t="shared" si="5"/>
        <v>181.64953175689243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56876566</v>
      </c>
      <c r="D33" s="76">
        <v>45873824</v>
      </c>
      <c r="E33" s="77">
        <f t="shared" si="0"/>
        <v>-11002742</v>
      </c>
      <c r="F33" s="75">
        <v>60939437</v>
      </c>
      <c r="G33" s="76">
        <v>54778428</v>
      </c>
      <c r="H33" s="77">
        <f t="shared" si="1"/>
        <v>-6161009</v>
      </c>
      <c r="I33" s="77">
        <v>57174238</v>
      </c>
      <c r="J33" s="53">
        <f t="shared" si="2"/>
        <v>-19.344947794492377</v>
      </c>
      <c r="K33" s="54">
        <f t="shared" si="3"/>
        <v>-10.110052378724799</v>
      </c>
      <c r="L33" s="90">
        <v>-11002742</v>
      </c>
      <c r="M33" s="91">
        <v>-6161009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31840986</v>
      </c>
      <c r="D8" s="58">
        <v>41638211</v>
      </c>
      <c r="E8" s="59">
        <f>$D8       -$C8</f>
        <v>9797225</v>
      </c>
      <c r="F8" s="57">
        <v>33114624</v>
      </c>
      <c r="G8" s="58">
        <v>43303740</v>
      </c>
      <c r="H8" s="59">
        <f>$G8       -$F8</f>
        <v>10189116</v>
      </c>
      <c r="I8" s="59">
        <v>45035889</v>
      </c>
      <c r="J8" s="27">
        <f>IF(($C8       =0),0,(($E8       /$C8       )*100))</f>
        <v>30.769226179113922</v>
      </c>
      <c r="K8" s="28">
        <f>IF(($F8       =0),0,(($H8       /$F8       )*100))</f>
        <v>30.769233556751242</v>
      </c>
      <c r="L8" s="78">
        <v>-1307979</v>
      </c>
      <c r="M8" s="79">
        <v>-1793144</v>
      </c>
      <c r="N8" s="29">
        <f>IF(($L8       =0),0,(($E8       /$L8       )*100))</f>
        <v>-749.03534383961824</v>
      </c>
      <c r="O8" s="28">
        <f>IF(($M8       =0),0,(($H8       /$M8       )*100))</f>
        <v>-568.22631088189235</v>
      </c>
      <c r="Q8" s="30"/>
    </row>
    <row r="9" spans="1:17" ht="13" x14ac:dyDescent="0.3">
      <c r="A9" s="1" t="s">
        <v>16</v>
      </c>
      <c r="B9" s="26" t="s">
        <v>19</v>
      </c>
      <c r="C9" s="57">
        <v>2044224</v>
      </c>
      <c r="D9" s="58">
        <v>1966267</v>
      </c>
      <c r="E9" s="59">
        <f>$D9       -$C9</f>
        <v>-77957</v>
      </c>
      <c r="F9" s="57">
        <v>2125993</v>
      </c>
      <c r="G9" s="58">
        <v>2044918</v>
      </c>
      <c r="H9" s="59">
        <f>$G9       -$F9</f>
        <v>-81075</v>
      </c>
      <c r="I9" s="59">
        <v>2126715</v>
      </c>
      <c r="J9" s="27">
        <f>IF(($C9       =0),0,(($E9       /$C9       )*100))</f>
        <v>-3.8135253279484047</v>
      </c>
      <c r="K9" s="28">
        <f>IF(($F9       =0),0,(($H9       /$F9       )*100))</f>
        <v>-3.8135120858817504</v>
      </c>
      <c r="L9" s="78">
        <v>-1307979</v>
      </c>
      <c r="M9" s="79">
        <v>-1793144</v>
      </c>
      <c r="N9" s="29">
        <f>IF(($L9       =0),0,(($E9       /$L9       )*100))</f>
        <v>5.9601109803750667</v>
      </c>
      <c r="O9" s="28">
        <f>IF(($M9       =0),0,(($H9       /$M9       )*100))</f>
        <v>4.5213881316837918</v>
      </c>
      <c r="Q9" s="30"/>
    </row>
    <row r="10" spans="1:17" ht="13" x14ac:dyDescent="0.3">
      <c r="A10" s="1" t="s">
        <v>16</v>
      </c>
      <c r="B10" s="26" t="s">
        <v>20</v>
      </c>
      <c r="C10" s="57">
        <v>187779469</v>
      </c>
      <c r="D10" s="58">
        <v>176752222</v>
      </c>
      <c r="E10" s="59">
        <f t="shared" ref="E10:E33" si="0">$D10      -$C10</f>
        <v>-11027247</v>
      </c>
      <c r="F10" s="57">
        <v>195290647</v>
      </c>
      <c r="G10" s="58">
        <v>183389462</v>
      </c>
      <c r="H10" s="59">
        <f t="shared" ref="H10:H33" si="1">$G10      -$F10</f>
        <v>-11901185</v>
      </c>
      <c r="I10" s="59">
        <v>191428414</v>
      </c>
      <c r="J10" s="27">
        <f t="shared" ref="J10:J33" si="2">IF(($C10      =0),0,(($E10      /$C10      )*100))</f>
        <v>-5.8724455121342372</v>
      </c>
      <c r="K10" s="28">
        <f t="shared" ref="K10:K33" si="3">IF(($F10      =0),0,(($H10      /$F10      )*100))</f>
        <v>-6.0940885714818691</v>
      </c>
      <c r="L10" s="78">
        <v>-1307979</v>
      </c>
      <c r="M10" s="79">
        <v>-1793144</v>
      </c>
      <c r="N10" s="29">
        <f t="shared" ref="N10:N33" si="4">IF(($L10      =0),0,(($E10      /$L10      )*100))</f>
        <v>843.0752328592431</v>
      </c>
      <c r="O10" s="28">
        <f t="shared" ref="O10:O33" si="5">IF(($M10      =0),0,(($H10      /$M10      )*100))</f>
        <v>663.70492275020854</v>
      </c>
      <c r="Q10" s="30"/>
    </row>
    <row r="11" spans="1:17" ht="14" x14ac:dyDescent="0.3">
      <c r="A11" s="4" t="s">
        <v>16</v>
      </c>
      <c r="B11" s="31" t="s">
        <v>21</v>
      </c>
      <c r="C11" s="60">
        <v>221664679</v>
      </c>
      <c r="D11" s="61">
        <v>220356700</v>
      </c>
      <c r="E11" s="62">
        <f t="shared" si="0"/>
        <v>-1307979</v>
      </c>
      <c r="F11" s="60">
        <v>230531264</v>
      </c>
      <c r="G11" s="61">
        <v>228738120</v>
      </c>
      <c r="H11" s="62">
        <f t="shared" si="1"/>
        <v>-1793144</v>
      </c>
      <c r="I11" s="62">
        <v>238591018</v>
      </c>
      <c r="J11" s="32">
        <f t="shared" si="2"/>
        <v>-0.5900710054036169</v>
      </c>
      <c r="K11" s="33">
        <f t="shared" si="3"/>
        <v>-0.77783115785978607</v>
      </c>
      <c r="L11" s="80">
        <v>-1307979</v>
      </c>
      <c r="M11" s="81">
        <v>-1793144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101176929</v>
      </c>
      <c r="D13" s="58">
        <v>102150297</v>
      </c>
      <c r="E13" s="59">
        <f t="shared" si="0"/>
        <v>973368</v>
      </c>
      <c r="F13" s="57">
        <v>105224009</v>
      </c>
      <c r="G13" s="58">
        <v>104213507</v>
      </c>
      <c r="H13" s="59">
        <f t="shared" si="1"/>
        <v>-1010502</v>
      </c>
      <c r="I13" s="59">
        <v>108772917</v>
      </c>
      <c r="J13" s="27">
        <f t="shared" si="2"/>
        <v>0.96204540859309939</v>
      </c>
      <c r="K13" s="28">
        <f t="shared" si="3"/>
        <v>-0.96033406216256212</v>
      </c>
      <c r="L13" s="78">
        <v>-15724467</v>
      </c>
      <c r="M13" s="79">
        <v>-27167362</v>
      </c>
      <c r="N13" s="29">
        <f t="shared" si="4"/>
        <v>-6.1901494022023131</v>
      </c>
      <c r="O13" s="28">
        <f t="shared" si="5"/>
        <v>3.7195440617311317</v>
      </c>
      <c r="Q13" s="30"/>
    </row>
    <row r="14" spans="1:17" ht="13" x14ac:dyDescent="0.3">
      <c r="A14" s="1" t="s">
        <v>16</v>
      </c>
      <c r="B14" s="26" t="s">
        <v>24</v>
      </c>
      <c r="C14" s="57">
        <v>11795504</v>
      </c>
      <c r="D14" s="58">
        <v>16480900</v>
      </c>
      <c r="E14" s="59">
        <f t="shared" si="0"/>
        <v>4685396</v>
      </c>
      <c r="F14" s="57">
        <v>12267324</v>
      </c>
      <c r="G14" s="58">
        <v>7422789</v>
      </c>
      <c r="H14" s="59">
        <f t="shared" si="1"/>
        <v>-4844535</v>
      </c>
      <c r="I14" s="59">
        <v>7743861</v>
      </c>
      <c r="J14" s="27">
        <f t="shared" si="2"/>
        <v>39.721880472424068</v>
      </c>
      <c r="K14" s="28">
        <f t="shared" si="3"/>
        <v>-39.491375625197477</v>
      </c>
      <c r="L14" s="78">
        <v>-15724467</v>
      </c>
      <c r="M14" s="79">
        <v>-27167362</v>
      </c>
      <c r="N14" s="29">
        <f t="shared" si="4"/>
        <v>-29.796850983883903</v>
      </c>
      <c r="O14" s="28">
        <f t="shared" si="5"/>
        <v>17.832187755292544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-15724467</v>
      </c>
      <c r="M15" s="79">
        <v>-27167362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-15724467</v>
      </c>
      <c r="M16" s="79">
        <v>-27167362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134186522</v>
      </c>
      <c r="D17" s="58">
        <v>112803291</v>
      </c>
      <c r="E17" s="59">
        <f t="shared" si="0"/>
        <v>-21383231</v>
      </c>
      <c r="F17" s="57">
        <v>139553987</v>
      </c>
      <c r="G17" s="58">
        <v>118241662</v>
      </c>
      <c r="H17" s="59">
        <f t="shared" si="1"/>
        <v>-21312325</v>
      </c>
      <c r="I17" s="59">
        <v>115867984</v>
      </c>
      <c r="J17" s="39">
        <f t="shared" si="2"/>
        <v>-15.935453636692365</v>
      </c>
      <c r="K17" s="28">
        <f t="shared" si="3"/>
        <v>-15.271742110814793</v>
      </c>
      <c r="L17" s="82">
        <v>-15724467</v>
      </c>
      <c r="M17" s="79">
        <v>-27167362</v>
      </c>
      <c r="N17" s="29">
        <f t="shared" si="4"/>
        <v>135.98700038608621</v>
      </c>
      <c r="O17" s="28">
        <f t="shared" si="5"/>
        <v>78.448268182976321</v>
      </c>
      <c r="Q17" s="30"/>
    </row>
    <row r="18" spans="1:17" ht="14" x14ac:dyDescent="0.3">
      <c r="A18" s="1" t="s">
        <v>16</v>
      </c>
      <c r="B18" s="31" t="s">
        <v>27</v>
      </c>
      <c r="C18" s="60">
        <v>247158955</v>
      </c>
      <c r="D18" s="61">
        <v>231434488</v>
      </c>
      <c r="E18" s="62">
        <f t="shared" si="0"/>
        <v>-15724467</v>
      </c>
      <c r="F18" s="60">
        <v>257045320</v>
      </c>
      <c r="G18" s="61">
        <v>229877958</v>
      </c>
      <c r="H18" s="62">
        <f t="shared" si="1"/>
        <v>-27167362</v>
      </c>
      <c r="I18" s="62">
        <v>232384762</v>
      </c>
      <c r="J18" s="40">
        <f t="shared" si="2"/>
        <v>-6.3620866984164097</v>
      </c>
      <c r="K18" s="33">
        <f t="shared" si="3"/>
        <v>-10.569094197085557</v>
      </c>
      <c r="L18" s="83">
        <v>-15724467</v>
      </c>
      <c r="M18" s="81">
        <v>-27167362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-25494276</v>
      </c>
      <c r="D19" s="67">
        <v>-11077788</v>
      </c>
      <c r="E19" s="68">
        <f t="shared" si="0"/>
        <v>14416488</v>
      </c>
      <c r="F19" s="69">
        <v>-26514056</v>
      </c>
      <c r="G19" s="70">
        <v>-1139838</v>
      </c>
      <c r="H19" s="71">
        <f t="shared" si="1"/>
        <v>25374218</v>
      </c>
      <c r="I19" s="71">
        <v>6206256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2710454</v>
      </c>
      <c r="M22" s="79">
        <v>1914524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11658400</v>
      </c>
      <c r="D23" s="58">
        <v>14230435</v>
      </c>
      <c r="E23" s="59">
        <f t="shared" si="0"/>
        <v>2572035</v>
      </c>
      <c r="F23" s="57">
        <v>12124736</v>
      </c>
      <c r="G23" s="58">
        <v>13895303</v>
      </c>
      <c r="H23" s="59">
        <f t="shared" si="1"/>
        <v>1770567</v>
      </c>
      <c r="I23" s="59">
        <v>14451117</v>
      </c>
      <c r="J23" s="27">
        <f t="shared" si="2"/>
        <v>22.061646538118438</v>
      </c>
      <c r="K23" s="28">
        <f t="shared" si="3"/>
        <v>14.602932385496889</v>
      </c>
      <c r="L23" s="78">
        <v>2710454</v>
      </c>
      <c r="M23" s="79">
        <v>1914524</v>
      </c>
      <c r="N23" s="29">
        <f t="shared" si="4"/>
        <v>94.893143362698652</v>
      </c>
      <c r="O23" s="28">
        <f t="shared" si="5"/>
        <v>92.480794181739171</v>
      </c>
      <c r="Q23" s="30"/>
    </row>
    <row r="24" spans="1:17" ht="13" x14ac:dyDescent="0.3">
      <c r="A24" s="4" t="s">
        <v>16</v>
      </c>
      <c r="B24" s="26" t="s">
        <v>32</v>
      </c>
      <c r="C24" s="57">
        <v>20993710</v>
      </c>
      <c r="D24" s="58">
        <v>21132129</v>
      </c>
      <c r="E24" s="59">
        <f t="shared" si="0"/>
        <v>138419</v>
      </c>
      <c r="F24" s="57">
        <v>21833459</v>
      </c>
      <c r="G24" s="58">
        <v>21977416</v>
      </c>
      <c r="H24" s="59">
        <f t="shared" si="1"/>
        <v>143957</v>
      </c>
      <c r="I24" s="59">
        <v>22856512</v>
      </c>
      <c r="J24" s="27">
        <f t="shared" si="2"/>
        <v>0.65933558194335351</v>
      </c>
      <c r="K24" s="28">
        <f t="shared" si="3"/>
        <v>0.65934124318093612</v>
      </c>
      <c r="L24" s="78">
        <v>2710454</v>
      </c>
      <c r="M24" s="79">
        <v>1914524</v>
      </c>
      <c r="N24" s="29">
        <f t="shared" si="4"/>
        <v>5.1068566373013526</v>
      </c>
      <c r="O24" s="28">
        <f t="shared" si="5"/>
        <v>7.519205818260831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2710454</v>
      </c>
      <c r="M25" s="79">
        <v>1914524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32652110</v>
      </c>
      <c r="D26" s="61">
        <v>35362564</v>
      </c>
      <c r="E26" s="62">
        <f t="shared" si="0"/>
        <v>2710454</v>
      </c>
      <c r="F26" s="60">
        <v>33958195</v>
      </c>
      <c r="G26" s="61">
        <v>35872719</v>
      </c>
      <c r="H26" s="62">
        <f t="shared" si="1"/>
        <v>1914524</v>
      </c>
      <c r="I26" s="62">
        <v>37307629</v>
      </c>
      <c r="J26" s="40">
        <f t="shared" si="2"/>
        <v>8.3010071937158116</v>
      </c>
      <c r="K26" s="33">
        <f t="shared" si="3"/>
        <v>5.6378850524888033</v>
      </c>
      <c r="L26" s="83">
        <v>2710454</v>
      </c>
      <c r="M26" s="81">
        <v>1914524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2710454</v>
      </c>
      <c r="M28" s="79">
        <v>1914524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2710454</v>
      </c>
      <c r="M29" s="79">
        <v>1914524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2710454</v>
      </c>
      <c r="M30" s="79">
        <v>1914524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17346281</v>
      </c>
      <c r="E31" s="59">
        <f t="shared" si="0"/>
        <v>17346281</v>
      </c>
      <c r="F31" s="57">
        <v>0</v>
      </c>
      <c r="G31" s="58">
        <v>18040133</v>
      </c>
      <c r="H31" s="59">
        <f t="shared" si="1"/>
        <v>18040133</v>
      </c>
      <c r="I31" s="59">
        <v>18761738</v>
      </c>
      <c r="J31" s="27">
        <f t="shared" si="2"/>
        <v>0</v>
      </c>
      <c r="K31" s="28">
        <f t="shared" si="3"/>
        <v>0</v>
      </c>
      <c r="L31" s="78">
        <v>2710454</v>
      </c>
      <c r="M31" s="79">
        <v>1914524</v>
      </c>
      <c r="N31" s="29">
        <f t="shared" si="4"/>
        <v>639.9769558900465</v>
      </c>
      <c r="O31" s="28">
        <f t="shared" si="5"/>
        <v>942.27771498294089</v>
      </c>
      <c r="Q31" s="30"/>
    </row>
    <row r="32" spans="1:17" ht="13" x14ac:dyDescent="0.3">
      <c r="A32" s="4" t="s">
        <v>16</v>
      </c>
      <c r="B32" s="26" t="s">
        <v>39</v>
      </c>
      <c r="C32" s="57">
        <v>32652110</v>
      </c>
      <c r="D32" s="58">
        <v>18016283</v>
      </c>
      <c r="E32" s="59">
        <f t="shared" si="0"/>
        <v>-14635827</v>
      </c>
      <c r="F32" s="57">
        <v>33958195</v>
      </c>
      <c r="G32" s="58">
        <v>17832586</v>
      </c>
      <c r="H32" s="59">
        <f t="shared" si="1"/>
        <v>-16125609</v>
      </c>
      <c r="I32" s="59">
        <v>18545891</v>
      </c>
      <c r="J32" s="27">
        <f t="shared" si="2"/>
        <v>-44.823525952840413</v>
      </c>
      <c r="K32" s="28">
        <f t="shared" si="3"/>
        <v>-47.486649393467466</v>
      </c>
      <c r="L32" s="78">
        <v>2710454</v>
      </c>
      <c r="M32" s="79">
        <v>1914524</v>
      </c>
      <c r="N32" s="29">
        <f t="shared" si="4"/>
        <v>-539.9769558900465</v>
      </c>
      <c r="O32" s="28">
        <f t="shared" si="5"/>
        <v>-842.27771498294089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32652110</v>
      </c>
      <c r="D33" s="76">
        <v>35362564</v>
      </c>
      <c r="E33" s="77">
        <f t="shared" si="0"/>
        <v>2710454</v>
      </c>
      <c r="F33" s="75">
        <v>33958195</v>
      </c>
      <c r="G33" s="76">
        <v>35872719</v>
      </c>
      <c r="H33" s="77">
        <f t="shared" si="1"/>
        <v>1914524</v>
      </c>
      <c r="I33" s="77">
        <v>37307629</v>
      </c>
      <c r="J33" s="53">
        <f t="shared" si="2"/>
        <v>8.3010071937158116</v>
      </c>
      <c r="K33" s="54">
        <f t="shared" si="3"/>
        <v>5.6378850524888033</v>
      </c>
      <c r="L33" s="90">
        <v>2710454</v>
      </c>
      <c r="M33" s="91">
        <v>1914524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62468041</v>
      </c>
      <c r="M8" s="79">
        <v>39986594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59030446</v>
      </c>
      <c r="D9" s="58">
        <v>82824499</v>
      </c>
      <c r="E9" s="59">
        <f>$D9       -$C9</f>
        <v>23794053</v>
      </c>
      <c r="F9" s="57">
        <v>61741469</v>
      </c>
      <c r="G9" s="58">
        <v>86643776</v>
      </c>
      <c r="H9" s="59">
        <f>$G9       -$F9</f>
        <v>24902307</v>
      </c>
      <c r="I9" s="59">
        <v>90443012</v>
      </c>
      <c r="J9" s="27">
        <f>IF(($C9       =0),0,(($E9       /$C9       )*100))</f>
        <v>40.308103042284316</v>
      </c>
      <c r="K9" s="28">
        <f>IF(($F9       =0),0,(($H9       /$F9       )*100))</f>
        <v>40.333194858062093</v>
      </c>
      <c r="L9" s="78">
        <v>62468041</v>
      </c>
      <c r="M9" s="79">
        <v>39986594</v>
      </c>
      <c r="N9" s="29">
        <f>IF(($L9       =0),0,(($E9       /$L9       )*100))</f>
        <v>38.089961873464226</v>
      </c>
      <c r="O9" s="28">
        <f>IF(($M9       =0),0,(($H9       /$M9       )*100))</f>
        <v>62.276639515733699</v>
      </c>
      <c r="Q9" s="30"/>
    </row>
    <row r="10" spans="1:17" ht="13" x14ac:dyDescent="0.3">
      <c r="A10" s="1" t="s">
        <v>16</v>
      </c>
      <c r="B10" s="26" t="s">
        <v>20</v>
      </c>
      <c r="C10" s="57">
        <v>704727842</v>
      </c>
      <c r="D10" s="58">
        <v>743401830</v>
      </c>
      <c r="E10" s="59">
        <f t="shared" ref="E10:E33" si="0">$D10      -$C10</f>
        <v>38673988</v>
      </c>
      <c r="F10" s="57">
        <v>743197145</v>
      </c>
      <c r="G10" s="58">
        <v>758281432</v>
      </c>
      <c r="H10" s="59">
        <f t="shared" ref="H10:H33" si="1">$G10      -$F10</f>
        <v>15084287</v>
      </c>
      <c r="I10" s="59">
        <v>787741683</v>
      </c>
      <c r="J10" s="27">
        <f t="shared" ref="J10:J33" si="2">IF(($C10      =0),0,(($E10      /$C10      )*100))</f>
        <v>5.4877905618492653</v>
      </c>
      <c r="K10" s="28">
        <f t="shared" ref="K10:K33" si="3">IF(($F10      =0),0,(($H10      /$F10      )*100))</f>
        <v>2.029648135959941</v>
      </c>
      <c r="L10" s="78">
        <v>62468041</v>
      </c>
      <c r="M10" s="79">
        <v>39986594</v>
      </c>
      <c r="N10" s="29">
        <f t="shared" ref="N10:N33" si="4">IF(($L10      =0),0,(($E10      /$L10      )*100))</f>
        <v>61.910038126535774</v>
      </c>
      <c r="O10" s="28">
        <f t="shared" ref="O10:O33" si="5">IF(($M10      =0),0,(($H10      /$M10      )*100))</f>
        <v>37.723360484266301</v>
      </c>
      <c r="Q10" s="30"/>
    </row>
    <row r="11" spans="1:17" ht="14" x14ac:dyDescent="0.3">
      <c r="A11" s="4" t="s">
        <v>16</v>
      </c>
      <c r="B11" s="31" t="s">
        <v>21</v>
      </c>
      <c r="C11" s="60">
        <v>763758288</v>
      </c>
      <c r="D11" s="61">
        <v>826226329</v>
      </c>
      <c r="E11" s="62">
        <f t="shared" si="0"/>
        <v>62468041</v>
      </c>
      <c r="F11" s="60">
        <v>804938614</v>
      </c>
      <c r="G11" s="61">
        <v>844925208</v>
      </c>
      <c r="H11" s="62">
        <f t="shared" si="1"/>
        <v>39986594</v>
      </c>
      <c r="I11" s="62">
        <v>878184695</v>
      </c>
      <c r="J11" s="32">
        <f t="shared" si="2"/>
        <v>8.1790328146331035</v>
      </c>
      <c r="K11" s="33">
        <f t="shared" si="3"/>
        <v>4.9676575709660264</v>
      </c>
      <c r="L11" s="80">
        <v>62468041</v>
      </c>
      <c r="M11" s="81">
        <v>39986594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254196151</v>
      </c>
      <c r="D13" s="58">
        <v>277342624</v>
      </c>
      <c r="E13" s="59">
        <f t="shared" si="0"/>
        <v>23146473</v>
      </c>
      <c r="F13" s="57">
        <v>262547045</v>
      </c>
      <c r="G13" s="58">
        <v>290100380</v>
      </c>
      <c r="H13" s="59">
        <f t="shared" si="1"/>
        <v>27553335</v>
      </c>
      <c r="I13" s="59">
        <v>302864802</v>
      </c>
      <c r="J13" s="27">
        <f t="shared" si="2"/>
        <v>9.1057527460358756</v>
      </c>
      <c r="K13" s="28">
        <f t="shared" si="3"/>
        <v>10.494627734240925</v>
      </c>
      <c r="L13" s="78">
        <v>63675965</v>
      </c>
      <c r="M13" s="79">
        <v>33600854</v>
      </c>
      <c r="N13" s="29">
        <f t="shared" si="4"/>
        <v>36.350407881529556</v>
      </c>
      <c r="O13" s="28">
        <f t="shared" si="5"/>
        <v>82.001888999606976</v>
      </c>
      <c r="Q13" s="30"/>
    </row>
    <row r="14" spans="1:17" ht="13" x14ac:dyDescent="0.3">
      <c r="A14" s="1" t="s">
        <v>16</v>
      </c>
      <c r="B14" s="26" t="s">
        <v>24</v>
      </c>
      <c r="C14" s="57">
        <v>13142467</v>
      </c>
      <c r="D14" s="58">
        <v>12564500</v>
      </c>
      <c r="E14" s="59">
        <f t="shared" si="0"/>
        <v>-577967</v>
      </c>
      <c r="F14" s="57">
        <v>13733878</v>
      </c>
      <c r="G14" s="58">
        <v>13142467</v>
      </c>
      <c r="H14" s="59">
        <f t="shared" si="1"/>
        <v>-591411</v>
      </c>
      <c r="I14" s="59">
        <v>13733878</v>
      </c>
      <c r="J14" s="27">
        <f t="shared" si="2"/>
        <v>-4.3977055449330784</v>
      </c>
      <c r="K14" s="28">
        <f t="shared" si="3"/>
        <v>-4.3062199911780192</v>
      </c>
      <c r="L14" s="78">
        <v>63675965</v>
      </c>
      <c r="M14" s="79">
        <v>33600854</v>
      </c>
      <c r="N14" s="29">
        <f t="shared" si="4"/>
        <v>-0.90766900823568197</v>
      </c>
      <c r="O14" s="28">
        <f t="shared" si="5"/>
        <v>-1.760107049660107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63675965</v>
      </c>
      <c r="M15" s="79">
        <v>33600854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27232507</v>
      </c>
      <c r="D16" s="58">
        <v>27154402</v>
      </c>
      <c r="E16" s="59">
        <f t="shared" si="0"/>
        <v>-78105</v>
      </c>
      <c r="F16" s="57">
        <v>28457970</v>
      </c>
      <c r="G16" s="58">
        <v>28403504</v>
      </c>
      <c r="H16" s="59">
        <f t="shared" si="1"/>
        <v>-54466</v>
      </c>
      <c r="I16" s="59">
        <v>29653258</v>
      </c>
      <c r="J16" s="27">
        <f t="shared" si="2"/>
        <v>-0.28680796813895981</v>
      </c>
      <c r="K16" s="28">
        <f t="shared" si="3"/>
        <v>-0.19139102332316746</v>
      </c>
      <c r="L16" s="78">
        <v>63675965</v>
      </c>
      <c r="M16" s="79">
        <v>33600854</v>
      </c>
      <c r="N16" s="29">
        <f t="shared" si="4"/>
        <v>-0.12266009631734674</v>
      </c>
      <c r="O16" s="28">
        <f t="shared" si="5"/>
        <v>-0.1620970705089817</v>
      </c>
      <c r="Q16" s="30"/>
    </row>
    <row r="17" spans="1:17" ht="13" x14ac:dyDescent="0.3">
      <c r="A17" s="1" t="s">
        <v>16</v>
      </c>
      <c r="B17" s="26" t="s">
        <v>26</v>
      </c>
      <c r="C17" s="57">
        <v>451883831</v>
      </c>
      <c r="D17" s="58">
        <v>493069395</v>
      </c>
      <c r="E17" s="59">
        <f t="shared" si="0"/>
        <v>41185564</v>
      </c>
      <c r="F17" s="57">
        <v>482447734</v>
      </c>
      <c r="G17" s="58">
        <v>489141130</v>
      </c>
      <c r="H17" s="59">
        <f t="shared" si="1"/>
        <v>6693396</v>
      </c>
      <c r="I17" s="59">
        <v>509416759</v>
      </c>
      <c r="J17" s="39">
        <f t="shared" si="2"/>
        <v>9.1141928908715482</v>
      </c>
      <c r="K17" s="28">
        <f t="shared" si="3"/>
        <v>1.3873826174919914</v>
      </c>
      <c r="L17" s="82">
        <v>63675965</v>
      </c>
      <c r="M17" s="79">
        <v>33600854</v>
      </c>
      <c r="N17" s="29">
        <f t="shared" si="4"/>
        <v>64.67992122302347</v>
      </c>
      <c r="O17" s="28">
        <f t="shared" si="5"/>
        <v>19.920315120562115</v>
      </c>
      <c r="Q17" s="30"/>
    </row>
    <row r="18" spans="1:17" ht="14" x14ac:dyDescent="0.3">
      <c r="A18" s="1" t="s">
        <v>16</v>
      </c>
      <c r="B18" s="31" t="s">
        <v>27</v>
      </c>
      <c r="C18" s="60">
        <v>746454956</v>
      </c>
      <c r="D18" s="61">
        <v>810130921</v>
      </c>
      <c r="E18" s="62">
        <f t="shared" si="0"/>
        <v>63675965</v>
      </c>
      <c r="F18" s="60">
        <v>787186627</v>
      </c>
      <c r="G18" s="61">
        <v>820787481</v>
      </c>
      <c r="H18" s="62">
        <f t="shared" si="1"/>
        <v>33600854</v>
      </c>
      <c r="I18" s="62">
        <v>855668697</v>
      </c>
      <c r="J18" s="40">
        <f t="shared" si="2"/>
        <v>8.5304497596503328</v>
      </c>
      <c r="K18" s="33">
        <f t="shared" si="3"/>
        <v>4.26847368178169</v>
      </c>
      <c r="L18" s="83">
        <v>63675965</v>
      </c>
      <c r="M18" s="81">
        <v>33600854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17303332</v>
      </c>
      <c r="D19" s="67">
        <v>16095408</v>
      </c>
      <c r="E19" s="68">
        <f t="shared" si="0"/>
        <v>-1207924</v>
      </c>
      <c r="F19" s="69">
        <v>17751987</v>
      </c>
      <c r="G19" s="70">
        <v>24137727</v>
      </c>
      <c r="H19" s="71">
        <f t="shared" si="1"/>
        <v>6385740</v>
      </c>
      <c r="I19" s="71">
        <v>22515998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17374328</v>
      </c>
      <c r="M22" s="79">
        <v>20307053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5217391</v>
      </c>
      <c r="D23" s="58">
        <v>23405999</v>
      </c>
      <c r="E23" s="59">
        <f t="shared" si="0"/>
        <v>18188608</v>
      </c>
      <c r="F23" s="57">
        <v>0</v>
      </c>
      <c r="G23" s="58">
        <v>22625019</v>
      </c>
      <c r="H23" s="59">
        <f t="shared" si="1"/>
        <v>22625019</v>
      </c>
      <c r="I23" s="59">
        <v>14180120</v>
      </c>
      <c r="J23" s="27">
        <f t="shared" si="2"/>
        <v>348.61500700254209</v>
      </c>
      <c r="K23" s="28">
        <f t="shared" si="3"/>
        <v>0</v>
      </c>
      <c r="L23" s="78">
        <v>17374328</v>
      </c>
      <c r="M23" s="79">
        <v>20307053</v>
      </c>
      <c r="N23" s="29">
        <f t="shared" si="4"/>
        <v>104.68668486055978</v>
      </c>
      <c r="O23" s="28">
        <f t="shared" si="5"/>
        <v>111.41458585842072</v>
      </c>
      <c r="Q23" s="30"/>
    </row>
    <row r="24" spans="1:17" ht="13" x14ac:dyDescent="0.3">
      <c r="A24" s="4" t="s">
        <v>16</v>
      </c>
      <c r="B24" s="26" t="s">
        <v>32</v>
      </c>
      <c r="C24" s="57">
        <v>213153522</v>
      </c>
      <c r="D24" s="58">
        <v>212339242</v>
      </c>
      <c r="E24" s="59">
        <f t="shared" si="0"/>
        <v>-814280</v>
      </c>
      <c r="F24" s="57">
        <v>232993546</v>
      </c>
      <c r="G24" s="58">
        <v>230675580</v>
      </c>
      <c r="H24" s="59">
        <f t="shared" si="1"/>
        <v>-2317966</v>
      </c>
      <c r="I24" s="59">
        <v>267339253</v>
      </c>
      <c r="J24" s="27">
        <f t="shared" si="2"/>
        <v>-0.38201573793371335</v>
      </c>
      <c r="K24" s="28">
        <f t="shared" si="3"/>
        <v>-0.99486275040425365</v>
      </c>
      <c r="L24" s="78">
        <v>17374328</v>
      </c>
      <c r="M24" s="79">
        <v>20307053</v>
      </c>
      <c r="N24" s="29">
        <f t="shared" si="4"/>
        <v>-4.6866848605597866</v>
      </c>
      <c r="O24" s="28">
        <f t="shared" si="5"/>
        <v>-11.414585858420716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17374328</v>
      </c>
      <c r="M25" s="79">
        <v>20307053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218370913</v>
      </c>
      <c r="D26" s="61">
        <v>235745241</v>
      </c>
      <c r="E26" s="62">
        <f t="shared" si="0"/>
        <v>17374328</v>
      </c>
      <c r="F26" s="60">
        <v>232993546</v>
      </c>
      <c r="G26" s="61">
        <v>253300599</v>
      </c>
      <c r="H26" s="62">
        <f t="shared" si="1"/>
        <v>20307053</v>
      </c>
      <c r="I26" s="62">
        <v>281519373</v>
      </c>
      <c r="J26" s="40">
        <f t="shared" si="2"/>
        <v>7.9563380311552763</v>
      </c>
      <c r="K26" s="33">
        <f t="shared" si="3"/>
        <v>8.7157148121175858</v>
      </c>
      <c r="L26" s="83">
        <v>17374328</v>
      </c>
      <c r="M26" s="81">
        <v>20307053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109358677</v>
      </c>
      <c r="D28" s="58">
        <v>68542363</v>
      </c>
      <c r="E28" s="59">
        <f t="shared" si="0"/>
        <v>-40816314</v>
      </c>
      <c r="F28" s="57">
        <v>126922927</v>
      </c>
      <c r="G28" s="58">
        <v>122306286</v>
      </c>
      <c r="H28" s="59">
        <f t="shared" si="1"/>
        <v>-4616641</v>
      </c>
      <c r="I28" s="59">
        <v>123472730</v>
      </c>
      <c r="J28" s="27">
        <f t="shared" si="2"/>
        <v>-37.323342893038109</v>
      </c>
      <c r="K28" s="28">
        <f t="shared" si="3"/>
        <v>-3.6373578116426519</v>
      </c>
      <c r="L28" s="78">
        <v>17374328</v>
      </c>
      <c r="M28" s="79">
        <v>20307053</v>
      </c>
      <c r="N28" s="29">
        <f t="shared" si="4"/>
        <v>-234.92312335763432</v>
      </c>
      <c r="O28" s="28">
        <f t="shared" si="5"/>
        <v>-22.73417516564319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17374328</v>
      </c>
      <c r="M29" s="79">
        <v>20307053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17374328</v>
      </c>
      <c r="M30" s="79">
        <v>20307053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17374328</v>
      </c>
      <c r="M31" s="79">
        <v>20307053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109012236</v>
      </c>
      <c r="D32" s="58">
        <v>167202878</v>
      </c>
      <c r="E32" s="59">
        <f t="shared" si="0"/>
        <v>58190642</v>
      </c>
      <c r="F32" s="57">
        <v>106070619</v>
      </c>
      <c r="G32" s="58">
        <v>130994313</v>
      </c>
      <c r="H32" s="59">
        <f t="shared" si="1"/>
        <v>24923694</v>
      </c>
      <c r="I32" s="59">
        <v>158046643</v>
      </c>
      <c r="J32" s="27">
        <f t="shared" si="2"/>
        <v>53.37991782867384</v>
      </c>
      <c r="K32" s="28">
        <f t="shared" si="3"/>
        <v>23.497264591243688</v>
      </c>
      <c r="L32" s="78">
        <v>17374328</v>
      </c>
      <c r="M32" s="79">
        <v>20307053</v>
      </c>
      <c r="N32" s="29">
        <f t="shared" si="4"/>
        <v>334.92312335763432</v>
      </c>
      <c r="O32" s="28">
        <f t="shared" si="5"/>
        <v>122.73417516564318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218370913</v>
      </c>
      <c r="D33" s="76">
        <v>235745241</v>
      </c>
      <c r="E33" s="77">
        <f t="shared" si="0"/>
        <v>17374328</v>
      </c>
      <c r="F33" s="75">
        <v>232993546</v>
      </c>
      <c r="G33" s="76">
        <v>253300599</v>
      </c>
      <c r="H33" s="77">
        <f t="shared" si="1"/>
        <v>20307053</v>
      </c>
      <c r="I33" s="77">
        <v>281519373</v>
      </c>
      <c r="J33" s="53">
        <f t="shared" si="2"/>
        <v>7.9563380311552763</v>
      </c>
      <c r="K33" s="54">
        <f t="shared" si="3"/>
        <v>8.7157148121175858</v>
      </c>
      <c r="L33" s="90">
        <v>17374328</v>
      </c>
      <c r="M33" s="91">
        <v>20307053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46302824</v>
      </c>
      <c r="D8" s="58">
        <v>41407512</v>
      </c>
      <c r="E8" s="59">
        <f>$D8       -$C8</f>
        <v>-4895312</v>
      </c>
      <c r="F8" s="57">
        <v>49080993</v>
      </c>
      <c r="G8" s="58">
        <v>43177314</v>
      </c>
      <c r="H8" s="59">
        <f>$G8       -$F8</f>
        <v>-5903679</v>
      </c>
      <c r="I8" s="59">
        <v>44906900</v>
      </c>
      <c r="J8" s="27">
        <f>IF(($C8       =0),0,(($E8       /$C8       )*100))</f>
        <v>-10.572383230880259</v>
      </c>
      <c r="K8" s="28">
        <f>IF(($F8       =0),0,(($H8       /$F8       )*100))</f>
        <v>-12.028442456329277</v>
      </c>
      <c r="L8" s="78">
        <v>-11206999</v>
      </c>
      <c r="M8" s="79">
        <v>590110</v>
      </c>
      <c r="N8" s="29">
        <f>IF(($L8       =0),0,(($E8       /$L8       )*100))</f>
        <v>43.680846228325706</v>
      </c>
      <c r="O8" s="28">
        <f>IF(($M8       =0),0,(($H8       /$M8       )*100))</f>
        <v>-1000.437037162563</v>
      </c>
      <c r="Q8" s="30"/>
    </row>
    <row r="9" spans="1:17" ht="13" x14ac:dyDescent="0.3">
      <c r="A9" s="1" t="s">
        <v>16</v>
      </c>
      <c r="B9" s="26" t="s">
        <v>19</v>
      </c>
      <c r="C9" s="57">
        <v>706725</v>
      </c>
      <c r="D9" s="58">
        <v>754800</v>
      </c>
      <c r="E9" s="59">
        <f>$D9       -$C9</f>
        <v>48075</v>
      </c>
      <c r="F9" s="57">
        <v>734994</v>
      </c>
      <c r="G9" s="58">
        <v>901464</v>
      </c>
      <c r="H9" s="59">
        <f>$G9       -$F9</f>
        <v>166470</v>
      </c>
      <c r="I9" s="59">
        <v>937270</v>
      </c>
      <c r="J9" s="27">
        <f>IF(($C9       =0),0,(($E9       /$C9       )*100))</f>
        <v>6.8025045102409001</v>
      </c>
      <c r="K9" s="28">
        <f>IF(($F9       =0),0,(($H9       /$F9       )*100))</f>
        <v>22.649164482975369</v>
      </c>
      <c r="L9" s="78">
        <v>-11206999</v>
      </c>
      <c r="M9" s="79">
        <v>590110</v>
      </c>
      <c r="N9" s="29">
        <f>IF(($L9       =0),0,(($E9       /$L9       )*100))</f>
        <v>-0.42897300160372992</v>
      </c>
      <c r="O9" s="28">
        <f>IF(($M9       =0),0,(($H9       /$M9       )*100))</f>
        <v>28.209994746742133</v>
      </c>
      <c r="Q9" s="30"/>
    </row>
    <row r="10" spans="1:17" ht="13" x14ac:dyDescent="0.3">
      <c r="A10" s="1" t="s">
        <v>16</v>
      </c>
      <c r="B10" s="26" t="s">
        <v>20</v>
      </c>
      <c r="C10" s="57">
        <v>208259015</v>
      </c>
      <c r="D10" s="58">
        <v>201899253</v>
      </c>
      <c r="E10" s="59">
        <f t="shared" ref="E10:E33" si="0">$D10      -$C10</f>
        <v>-6359762</v>
      </c>
      <c r="F10" s="57">
        <v>200261968</v>
      </c>
      <c r="G10" s="58">
        <v>206589287</v>
      </c>
      <c r="H10" s="59">
        <f t="shared" ref="H10:H33" si="1">$G10      -$F10</f>
        <v>6327319</v>
      </c>
      <c r="I10" s="59">
        <v>215919683</v>
      </c>
      <c r="J10" s="27">
        <f t="shared" ref="J10:J33" si="2">IF(($C10      =0),0,(($E10      /$C10      )*100))</f>
        <v>-3.0537751270935378</v>
      </c>
      <c r="K10" s="28">
        <f t="shared" ref="K10:K33" si="3">IF(($F10      =0),0,(($H10      /$F10      )*100))</f>
        <v>3.1595210329701744</v>
      </c>
      <c r="L10" s="78">
        <v>-11206999</v>
      </c>
      <c r="M10" s="79">
        <v>590110</v>
      </c>
      <c r="N10" s="29">
        <f t="shared" ref="N10:N33" si="4">IF(($L10      =0),0,(($E10      /$L10      )*100))</f>
        <v>56.748126773278017</v>
      </c>
      <c r="O10" s="28">
        <f t="shared" ref="O10:O33" si="5">IF(($M10      =0),0,(($H10      /$M10      )*100))</f>
        <v>1072.2270424158207</v>
      </c>
      <c r="Q10" s="30"/>
    </row>
    <row r="11" spans="1:17" ht="14" x14ac:dyDescent="0.3">
      <c r="A11" s="4" t="s">
        <v>16</v>
      </c>
      <c r="B11" s="31" t="s">
        <v>21</v>
      </c>
      <c r="C11" s="60">
        <v>255268564</v>
      </c>
      <c r="D11" s="61">
        <v>244061565</v>
      </c>
      <c r="E11" s="62">
        <f t="shared" si="0"/>
        <v>-11206999</v>
      </c>
      <c r="F11" s="60">
        <v>250077955</v>
      </c>
      <c r="G11" s="61">
        <v>250668065</v>
      </c>
      <c r="H11" s="62">
        <f t="shared" si="1"/>
        <v>590110</v>
      </c>
      <c r="I11" s="62">
        <v>261763853</v>
      </c>
      <c r="J11" s="32">
        <f t="shared" si="2"/>
        <v>-4.3902777625215137</v>
      </c>
      <c r="K11" s="33">
        <f t="shared" si="3"/>
        <v>0.23597041970372801</v>
      </c>
      <c r="L11" s="80">
        <v>-11206999</v>
      </c>
      <c r="M11" s="81">
        <v>590110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103453858</v>
      </c>
      <c r="D13" s="58">
        <v>114066028</v>
      </c>
      <c r="E13" s="59">
        <f t="shared" si="0"/>
        <v>10612170</v>
      </c>
      <c r="F13" s="57">
        <v>109187531</v>
      </c>
      <c r="G13" s="58">
        <v>120862004</v>
      </c>
      <c r="H13" s="59">
        <f t="shared" si="1"/>
        <v>11674473</v>
      </c>
      <c r="I13" s="59">
        <v>126346459</v>
      </c>
      <c r="J13" s="27">
        <f t="shared" si="2"/>
        <v>10.257877478092697</v>
      </c>
      <c r="K13" s="28">
        <f t="shared" si="3"/>
        <v>10.692130221352841</v>
      </c>
      <c r="L13" s="78">
        <v>13498779</v>
      </c>
      <c r="M13" s="79">
        <v>16435260</v>
      </c>
      <c r="N13" s="29">
        <f t="shared" si="4"/>
        <v>78.615777026944428</v>
      </c>
      <c r="O13" s="28">
        <f t="shared" si="5"/>
        <v>71.03308983246994</v>
      </c>
      <c r="Q13" s="30"/>
    </row>
    <row r="14" spans="1:17" ht="13" x14ac:dyDescent="0.3">
      <c r="A14" s="1" t="s">
        <v>16</v>
      </c>
      <c r="B14" s="26" t="s">
        <v>24</v>
      </c>
      <c r="C14" s="57">
        <v>2871692</v>
      </c>
      <c r="D14" s="58">
        <v>10500000</v>
      </c>
      <c r="E14" s="59">
        <f t="shared" si="0"/>
        <v>7628308</v>
      </c>
      <c r="F14" s="57">
        <v>3043993</v>
      </c>
      <c r="G14" s="58">
        <v>10722900</v>
      </c>
      <c r="H14" s="59">
        <f t="shared" si="1"/>
        <v>7678907</v>
      </c>
      <c r="I14" s="59">
        <v>11722900</v>
      </c>
      <c r="J14" s="27">
        <f t="shared" si="2"/>
        <v>265.63809767899903</v>
      </c>
      <c r="K14" s="28">
        <f t="shared" si="3"/>
        <v>252.26427918855268</v>
      </c>
      <c r="L14" s="78">
        <v>13498779</v>
      </c>
      <c r="M14" s="79">
        <v>16435260</v>
      </c>
      <c r="N14" s="29">
        <f t="shared" si="4"/>
        <v>56.51109629989498</v>
      </c>
      <c r="O14" s="28">
        <f t="shared" si="5"/>
        <v>46.722151033813887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13498779</v>
      </c>
      <c r="M15" s="79">
        <v>16435260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13498779</v>
      </c>
      <c r="M16" s="79">
        <v>16435260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142041102</v>
      </c>
      <c r="D17" s="58">
        <v>137299403</v>
      </c>
      <c r="E17" s="59">
        <f t="shared" si="0"/>
        <v>-4741699</v>
      </c>
      <c r="F17" s="57">
        <v>131713243</v>
      </c>
      <c r="G17" s="58">
        <v>128795123</v>
      </c>
      <c r="H17" s="59">
        <f t="shared" si="1"/>
        <v>-2918120</v>
      </c>
      <c r="I17" s="59">
        <v>131851061</v>
      </c>
      <c r="J17" s="39">
        <f t="shared" si="2"/>
        <v>-3.3382583866464226</v>
      </c>
      <c r="K17" s="28">
        <f t="shared" si="3"/>
        <v>-2.2155099468623667</v>
      </c>
      <c r="L17" s="82">
        <v>13498779</v>
      </c>
      <c r="M17" s="79">
        <v>16435260</v>
      </c>
      <c r="N17" s="29">
        <f t="shared" si="4"/>
        <v>-35.126873326839416</v>
      </c>
      <c r="O17" s="28">
        <f t="shared" si="5"/>
        <v>-17.755240866283831</v>
      </c>
      <c r="Q17" s="30"/>
    </row>
    <row r="18" spans="1:17" ht="14" x14ac:dyDescent="0.3">
      <c r="A18" s="1" t="s">
        <v>16</v>
      </c>
      <c r="B18" s="31" t="s">
        <v>27</v>
      </c>
      <c r="C18" s="60">
        <v>248366652</v>
      </c>
      <c r="D18" s="61">
        <v>261865431</v>
      </c>
      <c r="E18" s="62">
        <f t="shared" si="0"/>
        <v>13498779</v>
      </c>
      <c r="F18" s="60">
        <v>243944767</v>
      </c>
      <c r="G18" s="61">
        <v>260380027</v>
      </c>
      <c r="H18" s="62">
        <f t="shared" si="1"/>
        <v>16435260</v>
      </c>
      <c r="I18" s="62">
        <v>269920420</v>
      </c>
      <c r="J18" s="40">
        <f t="shared" si="2"/>
        <v>5.4350207208977475</v>
      </c>
      <c r="K18" s="33">
        <f t="shared" si="3"/>
        <v>6.7372873794829129</v>
      </c>
      <c r="L18" s="83">
        <v>13498779</v>
      </c>
      <c r="M18" s="81">
        <v>16435260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6901912</v>
      </c>
      <c r="D19" s="67">
        <v>-17803866</v>
      </c>
      <c r="E19" s="68">
        <f t="shared" si="0"/>
        <v>-24705778</v>
      </c>
      <c r="F19" s="69">
        <v>6133188</v>
      </c>
      <c r="G19" s="70">
        <v>-9711962</v>
      </c>
      <c r="H19" s="71">
        <f t="shared" si="1"/>
        <v>-15845150</v>
      </c>
      <c r="I19" s="71">
        <v>-8156567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3392086</v>
      </c>
      <c r="M22" s="79">
        <v>-2731651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5902000</v>
      </c>
      <c r="D23" s="58">
        <v>5470000</v>
      </c>
      <c r="E23" s="59">
        <f t="shared" si="0"/>
        <v>-432000</v>
      </c>
      <c r="F23" s="57">
        <v>5202000</v>
      </c>
      <c r="G23" s="58">
        <v>2320000</v>
      </c>
      <c r="H23" s="59">
        <f t="shared" si="1"/>
        <v>-2882000</v>
      </c>
      <c r="I23" s="59">
        <v>4120000</v>
      </c>
      <c r="J23" s="27">
        <f t="shared" si="2"/>
        <v>-7.3195526940020335</v>
      </c>
      <c r="K23" s="28">
        <f t="shared" si="3"/>
        <v>-55.40176855055747</v>
      </c>
      <c r="L23" s="78">
        <v>3392086</v>
      </c>
      <c r="M23" s="79">
        <v>-2731651</v>
      </c>
      <c r="N23" s="29">
        <f t="shared" si="4"/>
        <v>-12.735526162956953</v>
      </c>
      <c r="O23" s="28">
        <f t="shared" si="5"/>
        <v>105.5039607914774</v>
      </c>
      <c r="Q23" s="30"/>
    </row>
    <row r="24" spans="1:17" ht="13" x14ac:dyDescent="0.3">
      <c r="A24" s="4" t="s">
        <v>16</v>
      </c>
      <c r="B24" s="26" t="s">
        <v>32</v>
      </c>
      <c r="C24" s="57">
        <v>26052304</v>
      </c>
      <c r="D24" s="58">
        <v>29876390</v>
      </c>
      <c r="E24" s="59">
        <f t="shared" si="0"/>
        <v>3824086</v>
      </c>
      <c r="F24" s="57">
        <v>28079521</v>
      </c>
      <c r="G24" s="58">
        <v>28229870</v>
      </c>
      <c r="H24" s="59">
        <f t="shared" si="1"/>
        <v>150349</v>
      </c>
      <c r="I24" s="59">
        <v>29412826</v>
      </c>
      <c r="J24" s="27">
        <f t="shared" si="2"/>
        <v>14.678494462524313</v>
      </c>
      <c r="K24" s="28">
        <f t="shared" si="3"/>
        <v>0.53544004543382351</v>
      </c>
      <c r="L24" s="78">
        <v>3392086</v>
      </c>
      <c r="M24" s="79">
        <v>-2731651</v>
      </c>
      <c r="N24" s="29">
        <f t="shared" si="4"/>
        <v>112.73552616295694</v>
      </c>
      <c r="O24" s="28">
        <f t="shared" si="5"/>
        <v>-5.5039607914773887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3392086</v>
      </c>
      <c r="M25" s="79">
        <v>-2731651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31954304</v>
      </c>
      <c r="D26" s="61">
        <v>35346390</v>
      </c>
      <c r="E26" s="62">
        <f t="shared" si="0"/>
        <v>3392086</v>
      </c>
      <c r="F26" s="60">
        <v>33281521</v>
      </c>
      <c r="G26" s="61">
        <v>30549870</v>
      </c>
      <c r="H26" s="62">
        <f t="shared" si="1"/>
        <v>-2731651</v>
      </c>
      <c r="I26" s="62">
        <v>33532826</v>
      </c>
      <c r="J26" s="40">
        <f t="shared" si="2"/>
        <v>10.615427580585076</v>
      </c>
      <c r="K26" s="33">
        <f t="shared" si="3"/>
        <v>-8.2077108194664543</v>
      </c>
      <c r="L26" s="83">
        <v>3392086</v>
      </c>
      <c r="M26" s="81">
        <v>-2731651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3392086</v>
      </c>
      <c r="M28" s="79">
        <v>-2731651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7234233</v>
      </c>
      <c r="E29" s="59">
        <f t="shared" si="0"/>
        <v>7234233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3392086</v>
      </c>
      <c r="M29" s="79">
        <v>-2731651</v>
      </c>
      <c r="N29" s="29">
        <f t="shared" si="4"/>
        <v>213.26797138987632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3392086</v>
      </c>
      <c r="M30" s="79">
        <v>-2731651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26052304</v>
      </c>
      <c r="D31" s="58">
        <v>20260128</v>
      </c>
      <c r="E31" s="59">
        <f t="shared" si="0"/>
        <v>-5792176</v>
      </c>
      <c r="F31" s="57">
        <v>28079521</v>
      </c>
      <c r="G31" s="58">
        <v>28229870</v>
      </c>
      <c r="H31" s="59">
        <f t="shared" si="1"/>
        <v>150349</v>
      </c>
      <c r="I31" s="59">
        <v>29412826</v>
      </c>
      <c r="J31" s="27">
        <f t="shared" si="2"/>
        <v>-22.232874297797231</v>
      </c>
      <c r="K31" s="28">
        <f t="shared" si="3"/>
        <v>0.53544004543382351</v>
      </c>
      <c r="L31" s="78">
        <v>3392086</v>
      </c>
      <c r="M31" s="79">
        <v>-2731651</v>
      </c>
      <c r="N31" s="29">
        <f t="shared" si="4"/>
        <v>-170.75557636215589</v>
      </c>
      <c r="O31" s="28">
        <f t="shared" si="5"/>
        <v>-5.5039607914773887</v>
      </c>
      <c r="Q31" s="30"/>
    </row>
    <row r="32" spans="1:17" ht="13" x14ac:dyDescent="0.3">
      <c r="A32" s="4" t="s">
        <v>16</v>
      </c>
      <c r="B32" s="26" t="s">
        <v>39</v>
      </c>
      <c r="C32" s="57">
        <v>5902000</v>
      </c>
      <c r="D32" s="58">
        <v>7852029</v>
      </c>
      <c r="E32" s="59">
        <f t="shared" si="0"/>
        <v>1950029</v>
      </c>
      <c r="F32" s="57">
        <v>5202000</v>
      </c>
      <c r="G32" s="58">
        <v>2320000</v>
      </c>
      <c r="H32" s="59">
        <f t="shared" si="1"/>
        <v>-2882000</v>
      </c>
      <c r="I32" s="59">
        <v>4120000</v>
      </c>
      <c r="J32" s="27">
        <f t="shared" si="2"/>
        <v>33.040138935953919</v>
      </c>
      <c r="K32" s="28">
        <f t="shared" si="3"/>
        <v>-55.40176855055747</v>
      </c>
      <c r="L32" s="78">
        <v>3392086</v>
      </c>
      <c r="M32" s="79">
        <v>-2731651</v>
      </c>
      <c r="N32" s="29">
        <f t="shared" si="4"/>
        <v>57.487604972279591</v>
      </c>
      <c r="O32" s="28">
        <f t="shared" si="5"/>
        <v>105.5039607914774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31954304</v>
      </c>
      <c r="D33" s="76">
        <v>35346390</v>
      </c>
      <c r="E33" s="77">
        <f t="shared" si="0"/>
        <v>3392086</v>
      </c>
      <c r="F33" s="75">
        <v>33281521</v>
      </c>
      <c r="G33" s="76">
        <v>30549870</v>
      </c>
      <c r="H33" s="77">
        <f t="shared" si="1"/>
        <v>-2731651</v>
      </c>
      <c r="I33" s="77">
        <v>33532826</v>
      </c>
      <c r="J33" s="53">
        <f t="shared" si="2"/>
        <v>10.615427580585076</v>
      </c>
      <c r="K33" s="54">
        <f t="shared" si="3"/>
        <v>-8.2077108194664543</v>
      </c>
      <c r="L33" s="90">
        <v>3392086</v>
      </c>
      <c r="M33" s="91">
        <v>-2731651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817134900</v>
      </c>
      <c r="D8" s="58">
        <v>840481400</v>
      </c>
      <c r="E8" s="59">
        <f>$D8       -$C8</f>
        <v>23346500</v>
      </c>
      <c r="F8" s="57">
        <v>857991900</v>
      </c>
      <c r="G8" s="58">
        <v>916124700</v>
      </c>
      <c r="H8" s="59">
        <f>$G8       -$F8</f>
        <v>58132800</v>
      </c>
      <c r="I8" s="59">
        <v>980253700</v>
      </c>
      <c r="J8" s="27">
        <f>IF(($C8       =0),0,(($E8       /$C8       )*100))</f>
        <v>2.8571169827650245</v>
      </c>
      <c r="K8" s="28">
        <f>IF(($F8       =0),0,(($H8       /$F8       )*100))</f>
        <v>6.7754485794096651</v>
      </c>
      <c r="L8" s="78">
        <v>-102113600</v>
      </c>
      <c r="M8" s="79">
        <v>-203410200</v>
      </c>
      <c r="N8" s="29">
        <f>IF(($L8       =0),0,(($E8       /$L8       )*100))</f>
        <v>-22.863262092414722</v>
      </c>
      <c r="O8" s="28">
        <f>IF(($M8       =0),0,(($H8       /$M8       )*100))</f>
        <v>-28.579097803354991</v>
      </c>
      <c r="Q8" s="30"/>
    </row>
    <row r="9" spans="1:17" ht="13" x14ac:dyDescent="0.3">
      <c r="A9" s="1" t="s">
        <v>16</v>
      </c>
      <c r="B9" s="26" t="s">
        <v>19</v>
      </c>
      <c r="C9" s="57">
        <v>3709280400</v>
      </c>
      <c r="D9" s="58">
        <v>3555608700</v>
      </c>
      <c r="E9" s="59">
        <f>$D9       -$C9</f>
        <v>-153671700</v>
      </c>
      <c r="F9" s="57">
        <v>4004011400</v>
      </c>
      <c r="G9" s="58">
        <v>3758387900</v>
      </c>
      <c r="H9" s="59">
        <f>$G9       -$F9</f>
        <v>-245623500</v>
      </c>
      <c r="I9" s="59">
        <v>4006843200</v>
      </c>
      <c r="J9" s="27">
        <f>IF(($C9       =0),0,(($E9       /$C9       )*100))</f>
        <v>-4.1428979054805346</v>
      </c>
      <c r="K9" s="28">
        <f>IF(($F9       =0),0,(($H9       /$F9       )*100))</f>
        <v>-6.1344355812773159</v>
      </c>
      <c r="L9" s="78">
        <v>-102113600</v>
      </c>
      <c r="M9" s="79">
        <v>-203410200</v>
      </c>
      <c r="N9" s="29">
        <f>IF(($L9       =0),0,(($E9       /$L9       )*100))</f>
        <v>150.4909238338478</v>
      </c>
      <c r="O9" s="28">
        <f>IF(($M9       =0),0,(($H9       /$M9       )*100))</f>
        <v>120.75279410767013</v>
      </c>
      <c r="Q9" s="30"/>
    </row>
    <row r="10" spans="1:17" ht="13" x14ac:dyDescent="0.3">
      <c r="A10" s="1" t="s">
        <v>16</v>
      </c>
      <c r="B10" s="26" t="s">
        <v>20</v>
      </c>
      <c r="C10" s="57">
        <v>1438614900</v>
      </c>
      <c r="D10" s="58">
        <v>1466826500</v>
      </c>
      <c r="E10" s="59">
        <f t="shared" ref="E10:E33" si="0">$D10      -$C10</f>
        <v>28211600</v>
      </c>
      <c r="F10" s="57">
        <v>1540325000</v>
      </c>
      <c r="G10" s="58">
        <v>1524405500</v>
      </c>
      <c r="H10" s="59">
        <f t="shared" ref="H10:H33" si="1">$G10      -$F10</f>
        <v>-15919500</v>
      </c>
      <c r="I10" s="59">
        <v>1616279400</v>
      </c>
      <c r="J10" s="27">
        <f t="shared" ref="J10:J33" si="2">IF(($C10      =0),0,(($E10      /$C10      )*100))</f>
        <v>1.9610251499550018</v>
      </c>
      <c r="K10" s="28">
        <f t="shared" ref="K10:K33" si="3">IF(($F10      =0),0,(($H10      /$F10      )*100))</f>
        <v>-1.0335156541638941</v>
      </c>
      <c r="L10" s="78">
        <v>-102113600</v>
      </c>
      <c r="M10" s="79">
        <v>-203410200</v>
      </c>
      <c r="N10" s="29">
        <f t="shared" ref="N10:N33" si="4">IF(($L10      =0),0,(($E10      /$L10      )*100))</f>
        <v>-27.627661741433069</v>
      </c>
      <c r="O10" s="28">
        <f t="shared" ref="O10:O33" si="5">IF(($M10      =0),0,(($H10      /$M10      )*100))</f>
        <v>7.8263036956848779</v>
      </c>
      <c r="Q10" s="30"/>
    </row>
    <row r="11" spans="1:17" ht="14" x14ac:dyDescent="0.3">
      <c r="A11" s="4" t="s">
        <v>16</v>
      </c>
      <c r="B11" s="31" t="s">
        <v>21</v>
      </c>
      <c r="C11" s="60">
        <v>5965030200</v>
      </c>
      <c r="D11" s="61">
        <v>5862916600</v>
      </c>
      <c r="E11" s="62">
        <f t="shared" si="0"/>
        <v>-102113600</v>
      </c>
      <c r="F11" s="60">
        <v>6402328300</v>
      </c>
      <c r="G11" s="61">
        <v>6198918100</v>
      </c>
      <c r="H11" s="62">
        <f t="shared" si="1"/>
        <v>-203410200</v>
      </c>
      <c r="I11" s="62">
        <v>6603376300</v>
      </c>
      <c r="J11" s="32">
        <f t="shared" si="2"/>
        <v>-1.7118706289198669</v>
      </c>
      <c r="K11" s="33">
        <f t="shared" si="3"/>
        <v>-3.1771285455636504</v>
      </c>
      <c r="L11" s="80">
        <v>-102113600</v>
      </c>
      <c r="M11" s="81">
        <v>-203410200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1315507900</v>
      </c>
      <c r="D13" s="58">
        <v>1328010900</v>
      </c>
      <c r="E13" s="59">
        <f t="shared" si="0"/>
        <v>12503000</v>
      </c>
      <c r="F13" s="57">
        <v>1381000900</v>
      </c>
      <c r="G13" s="58">
        <v>1376160000</v>
      </c>
      <c r="H13" s="59">
        <f t="shared" si="1"/>
        <v>-4840900</v>
      </c>
      <c r="I13" s="59">
        <v>1445070100</v>
      </c>
      <c r="J13" s="27">
        <f t="shared" si="2"/>
        <v>0.95043138851541675</v>
      </c>
      <c r="K13" s="28">
        <f t="shared" si="3"/>
        <v>-0.35053561514695614</v>
      </c>
      <c r="L13" s="78">
        <v>56409000</v>
      </c>
      <c r="M13" s="79">
        <v>-100502600</v>
      </c>
      <c r="N13" s="29">
        <f t="shared" si="4"/>
        <v>22.164902763743374</v>
      </c>
      <c r="O13" s="28">
        <f t="shared" si="5"/>
        <v>4.8166913094785606</v>
      </c>
      <c r="Q13" s="30"/>
    </row>
    <row r="14" spans="1:17" ht="13" x14ac:dyDescent="0.3">
      <c r="A14" s="1" t="s">
        <v>16</v>
      </c>
      <c r="B14" s="26" t="s">
        <v>24</v>
      </c>
      <c r="C14" s="57">
        <v>294828300</v>
      </c>
      <c r="D14" s="58">
        <v>225086500</v>
      </c>
      <c r="E14" s="59">
        <f t="shared" si="0"/>
        <v>-69741800</v>
      </c>
      <c r="F14" s="57">
        <v>316695300</v>
      </c>
      <c r="G14" s="58">
        <v>238752600</v>
      </c>
      <c r="H14" s="59">
        <f t="shared" si="1"/>
        <v>-77942700</v>
      </c>
      <c r="I14" s="59">
        <v>254532600</v>
      </c>
      <c r="J14" s="27">
        <f t="shared" si="2"/>
        <v>-23.655056180156382</v>
      </c>
      <c r="K14" s="28">
        <f t="shared" si="3"/>
        <v>-24.611258834595905</v>
      </c>
      <c r="L14" s="78">
        <v>56409000</v>
      </c>
      <c r="M14" s="79">
        <v>-100502600</v>
      </c>
      <c r="N14" s="29">
        <f t="shared" si="4"/>
        <v>-123.6359446187665</v>
      </c>
      <c r="O14" s="28">
        <f t="shared" si="5"/>
        <v>77.552919028960446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56409000</v>
      </c>
      <c r="M15" s="79">
        <v>-100502600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1962411600</v>
      </c>
      <c r="D16" s="58">
        <v>2034473900</v>
      </c>
      <c r="E16" s="59">
        <f t="shared" si="0"/>
        <v>72062300</v>
      </c>
      <c r="F16" s="57">
        <v>2137066300</v>
      </c>
      <c r="G16" s="58">
        <v>2185665700</v>
      </c>
      <c r="H16" s="59">
        <f t="shared" si="1"/>
        <v>48599400</v>
      </c>
      <c r="I16" s="59">
        <v>2320958400</v>
      </c>
      <c r="J16" s="27">
        <f t="shared" si="2"/>
        <v>3.6721297407740559</v>
      </c>
      <c r="K16" s="28">
        <f t="shared" si="3"/>
        <v>2.2741175601337216</v>
      </c>
      <c r="L16" s="78">
        <v>56409000</v>
      </c>
      <c r="M16" s="79">
        <v>-100502600</v>
      </c>
      <c r="N16" s="29">
        <f t="shared" si="4"/>
        <v>127.74964987856548</v>
      </c>
      <c r="O16" s="28">
        <f t="shared" si="5"/>
        <v>-48.356360929965994</v>
      </c>
      <c r="Q16" s="30"/>
    </row>
    <row r="17" spans="1:17" ht="13" x14ac:dyDescent="0.3">
      <c r="A17" s="1" t="s">
        <v>16</v>
      </c>
      <c r="B17" s="26" t="s">
        <v>26</v>
      </c>
      <c r="C17" s="57">
        <v>2379771500</v>
      </c>
      <c r="D17" s="58">
        <v>2421357000</v>
      </c>
      <c r="E17" s="59">
        <f t="shared" si="0"/>
        <v>41585500</v>
      </c>
      <c r="F17" s="57">
        <v>2554381000</v>
      </c>
      <c r="G17" s="58">
        <v>2488062600</v>
      </c>
      <c r="H17" s="59">
        <f t="shared" si="1"/>
        <v>-66318400</v>
      </c>
      <c r="I17" s="59">
        <v>2602800400</v>
      </c>
      <c r="J17" s="39">
        <f t="shared" si="2"/>
        <v>1.7474576865888176</v>
      </c>
      <c r="K17" s="28">
        <f t="shared" si="3"/>
        <v>-2.5962610902602234</v>
      </c>
      <c r="L17" s="82">
        <v>56409000</v>
      </c>
      <c r="M17" s="79">
        <v>-100502600</v>
      </c>
      <c r="N17" s="29">
        <f t="shared" si="4"/>
        <v>73.721391976457667</v>
      </c>
      <c r="O17" s="28">
        <f t="shared" si="5"/>
        <v>65.986750591526985</v>
      </c>
      <c r="Q17" s="30"/>
    </row>
    <row r="18" spans="1:17" ht="14" x14ac:dyDescent="0.3">
      <c r="A18" s="1" t="s">
        <v>16</v>
      </c>
      <c r="B18" s="31" t="s">
        <v>27</v>
      </c>
      <c r="C18" s="60">
        <v>5952519300</v>
      </c>
      <c r="D18" s="61">
        <v>6008928300</v>
      </c>
      <c r="E18" s="62">
        <f t="shared" si="0"/>
        <v>56409000</v>
      </c>
      <c r="F18" s="60">
        <v>6389143500</v>
      </c>
      <c r="G18" s="61">
        <v>6288640900</v>
      </c>
      <c r="H18" s="62">
        <f t="shared" si="1"/>
        <v>-100502600</v>
      </c>
      <c r="I18" s="62">
        <v>6623361500</v>
      </c>
      <c r="J18" s="40">
        <f t="shared" si="2"/>
        <v>0.94764917435882989</v>
      </c>
      <c r="K18" s="33">
        <f t="shared" si="3"/>
        <v>-1.5730214855872311</v>
      </c>
      <c r="L18" s="83">
        <v>56409000</v>
      </c>
      <c r="M18" s="81">
        <v>-100502600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12510900</v>
      </c>
      <c r="D19" s="67">
        <v>-146011700</v>
      </c>
      <c r="E19" s="68">
        <f t="shared" si="0"/>
        <v>-158522600</v>
      </c>
      <c r="F19" s="69">
        <v>13184800</v>
      </c>
      <c r="G19" s="70">
        <v>-89722800</v>
      </c>
      <c r="H19" s="71">
        <f t="shared" si="1"/>
        <v>-102907600</v>
      </c>
      <c r="I19" s="71">
        <v>-19985200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360000000</v>
      </c>
      <c r="D22" s="58">
        <v>210000000</v>
      </c>
      <c r="E22" s="59">
        <f t="shared" si="0"/>
        <v>-150000000</v>
      </c>
      <c r="F22" s="57">
        <v>325000000</v>
      </c>
      <c r="G22" s="58">
        <v>179116900</v>
      </c>
      <c r="H22" s="59">
        <f t="shared" si="1"/>
        <v>-145883100</v>
      </c>
      <c r="I22" s="59">
        <v>178373200</v>
      </c>
      <c r="J22" s="27">
        <f t="shared" si="2"/>
        <v>-41.666666666666671</v>
      </c>
      <c r="K22" s="28">
        <f t="shared" si="3"/>
        <v>-44.887107692307694</v>
      </c>
      <c r="L22" s="78">
        <v>-160165700</v>
      </c>
      <c r="M22" s="79">
        <v>-143280500</v>
      </c>
      <c r="N22" s="29">
        <f t="shared" si="4"/>
        <v>93.653010600896451</v>
      </c>
      <c r="O22" s="28">
        <f t="shared" si="5"/>
        <v>101.81643698898316</v>
      </c>
      <c r="Q22" s="30"/>
    </row>
    <row r="23" spans="1:17" ht="13" x14ac:dyDescent="0.3">
      <c r="A23" s="4" t="s">
        <v>16</v>
      </c>
      <c r="B23" s="26" t="s">
        <v>31</v>
      </c>
      <c r="C23" s="57">
        <v>55000000</v>
      </c>
      <c r="D23" s="58">
        <v>20000000</v>
      </c>
      <c r="E23" s="59">
        <f t="shared" si="0"/>
        <v>-35000000</v>
      </c>
      <c r="F23" s="57">
        <v>20000000</v>
      </c>
      <c r="G23" s="58">
        <v>24631600</v>
      </c>
      <c r="H23" s="59">
        <f t="shared" si="1"/>
        <v>4631600</v>
      </c>
      <c r="I23" s="59">
        <v>30611600</v>
      </c>
      <c r="J23" s="27">
        <f t="shared" si="2"/>
        <v>-63.636363636363633</v>
      </c>
      <c r="K23" s="28">
        <f t="shared" si="3"/>
        <v>23.158000000000001</v>
      </c>
      <c r="L23" s="78">
        <v>-160165700</v>
      </c>
      <c r="M23" s="79">
        <v>-143280500</v>
      </c>
      <c r="N23" s="29">
        <f t="shared" si="4"/>
        <v>21.85236914020917</v>
      </c>
      <c r="O23" s="28">
        <f t="shared" si="5"/>
        <v>-3.2325403666235113</v>
      </c>
      <c r="Q23" s="30"/>
    </row>
    <row r="24" spans="1:17" ht="13" x14ac:dyDescent="0.3">
      <c r="A24" s="4" t="s">
        <v>16</v>
      </c>
      <c r="B24" s="26" t="s">
        <v>32</v>
      </c>
      <c r="C24" s="57">
        <v>202524400</v>
      </c>
      <c r="D24" s="58">
        <v>227358700</v>
      </c>
      <c r="E24" s="59">
        <f t="shared" si="0"/>
        <v>24834300</v>
      </c>
      <c r="F24" s="57">
        <v>227573000</v>
      </c>
      <c r="G24" s="58">
        <v>225544000</v>
      </c>
      <c r="H24" s="59">
        <f t="shared" si="1"/>
        <v>-2029000</v>
      </c>
      <c r="I24" s="59">
        <v>230841900</v>
      </c>
      <c r="J24" s="27">
        <f t="shared" si="2"/>
        <v>12.262374311440992</v>
      </c>
      <c r="K24" s="28">
        <f t="shared" si="3"/>
        <v>-0.89158204180636547</v>
      </c>
      <c r="L24" s="78">
        <v>-160165700</v>
      </c>
      <c r="M24" s="79">
        <v>-143280500</v>
      </c>
      <c r="N24" s="29">
        <f t="shared" si="4"/>
        <v>-15.505379741105617</v>
      </c>
      <c r="O24" s="28">
        <f t="shared" si="5"/>
        <v>1.4161033776403626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-160165700</v>
      </c>
      <c r="M25" s="79">
        <v>-143280500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617524400</v>
      </c>
      <c r="D26" s="61">
        <v>457358700</v>
      </c>
      <c r="E26" s="62">
        <f t="shared" si="0"/>
        <v>-160165700</v>
      </c>
      <c r="F26" s="60">
        <v>572573000</v>
      </c>
      <c r="G26" s="61">
        <v>429292500</v>
      </c>
      <c r="H26" s="62">
        <f t="shared" si="1"/>
        <v>-143280500</v>
      </c>
      <c r="I26" s="62">
        <v>439826700</v>
      </c>
      <c r="J26" s="40">
        <f t="shared" si="2"/>
        <v>-25.936740313419193</v>
      </c>
      <c r="K26" s="33">
        <f t="shared" si="3"/>
        <v>-25.023970742595271</v>
      </c>
      <c r="L26" s="83">
        <v>-160165700</v>
      </c>
      <c r="M26" s="81">
        <v>-143280500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241418400</v>
      </c>
      <c r="D28" s="58">
        <v>177462300</v>
      </c>
      <c r="E28" s="59">
        <f t="shared" si="0"/>
        <v>-63956100</v>
      </c>
      <c r="F28" s="57">
        <v>244381000</v>
      </c>
      <c r="G28" s="58">
        <v>144931000</v>
      </c>
      <c r="H28" s="59">
        <f t="shared" si="1"/>
        <v>-99450000</v>
      </c>
      <c r="I28" s="59">
        <v>151827000</v>
      </c>
      <c r="J28" s="27">
        <f t="shared" si="2"/>
        <v>-26.491808412283408</v>
      </c>
      <c r="K28" s="28">
        <f t="shared" si="3"/>
        <v>-40.694653021306891</v>
      </c>
      <c r="L28" s="78">
        <v>-160165700</v>
      </c>
      <c r="M28" s="79">
        <v>-143280500</v>
      </c>
      <c r="N28" s="29">
        <f t="shared" si="4"/>
        <v>39.93120874194662</v>
      </c>
      <c r="O28" s="28">
        <f t="shared" si="5"/>
        <v>69.409305523082338</v>
      </c>
      <c r="Q28" s="30"/>
    </row>
    <row r="29" spans="1:17" ht="13" x14ac:dyDescent="0.3">
      <c r="A29" s="4" t="s">
        <v>16</v>
      </c>
      <c r="B29" s="26" t="s">
        <v>36</v>
      </c>
      <c r="C29" s="57">
        <v>61303000</v>
      </c>
      <c r="D29" s="58">
        <v>48577900</v>
      </c>
      <c r="E29" s="59">
        <f t="shared" si="0"/>
        <v>-12725100</v>
      </c>
      <c r="F29" s="57">
        <v>46719000</v>
      </c>
      <c r="G29" s="58">
        <v>52179000</v>
      </c>
      <c r="H29" s="59">
        <f t="shared" si="1"/>
        <v>5460000</v>
      </c>
      <c r="I29" s="59">
        <v>46588700</v>
      </c>
      <c r="J29" s="27">
        <f t="shared" si="2"/>
        <v>-20.757711694370585</v>
      </c>
      <c r="K29" s="28">
        <f t="shared" si="3"/>
        <v>11.686893983176009</v>
      </c>
      <c r="L29" s="78">
        <v>-160165700</v>
      </c>
      <c r="M29" s="79">
        <v>-143280500</v>
      </c>
      <c r="N29" s="29">
        <f t="shared" si="4"/>
        <v>7.9449595013164496</v>
      </c>
      <c r="O29" s="28">
        <f t="shared" si="5"/>
        <v>-3.8107069698947171</v>
      </c>
      <c r="Q29" s="30"/>
    </row>
    <row r="30" spans="1:17" ht="13" x14ac:dyDescent="0.3">
      <c r="A30" s="4" t="s">
        <v>16</v>
      </c>
      <c r="B30" s="26" t="s">
        <v>37</v>
      </c>
      <c r="C30" s="57">
        <v>3571000</v>
      </c>
      <c r="D30" s="58">
        <v>2801000</v>
      </c>
      <c r="E30" s="59">
        <f t="shared" si="0"/>
        <v>-770000</v>
      </c>
      <c r="F30" s="57">
        <v>2975000</v>
      </c>
      <c r="G30" s="58">
        <v>3501000</v>
      </c>
      <c r="H30" s="59">
        <f t="shared" si="1"/>
        <v>526000</v>
      </c>
      <c r="I30" s="59">
        <v>3565000</v>
      </c>
      <c r="J30" s="27">
        <f t="shared" si="2"/>
        <v>-21.56258751050126</v>
      </c>
      <c r="K30" s="28">
        <f t="shared" si="3"/>
        <v>17.680672268907564</v>
      </c>
      <c r="L30" s="78">
        <v>-160165700</v>
      </c>
      <c r="M30" s="79">
        <v>-143280500</v>
      </c>
      <c r="N30" s="29">
        <f t="shared" si="4"/>
        <v>0.48075212108460175</v>
      </c>
      <c r="O30" s="28">
        <f t="shared" si="5"/>
        <v>-0.36711206340011376</v>
      </c>
      <c r="Q30" s="30"/>
    </row>
    <row r="31" spans="1:17" ht="13" x14ac:dyDescent="0.3">
      <c r="A31" s="4" t="s">
        <v>16</v>
      </c>
      <c r="B31" s="26" t="s">
        <v>38</v>
      </c>
      <c r="C31" s="57">
        <v>59147000</v>
      </c>
      <c r="D31" s="58">
        <v>79456800</v>
      </c>
      <c r="E31" s="59">
        <f t="shared" si="0"/>
        <v>20309800</v>
      </c>
      <c r="F31" s="57">
        <v>56158000</v>
      </c>
      <c r="G31" s="58">
        <v>66476400</v>
      </c>
      <c r="H31" s="59">
        <f t="shared" si="1"/>
        <v>10318400</v>
      </c>
      <c r="I31" s="59">
        <v>68747800</v>
      </c>
      <c r="J31" s="27">
        <f t="shared" si="2"/>
        <v>34.337836238524353</v>
      </c>
      <c r="K31" s="28">
        <f t="shared" si="3"/>
        <v>18.373873713451331</v>
      </c>
      <c r="L31" s="78">
        <v>-160165700</v>
      </c>
      <c r="M31" s="79">
        <v>-143280500</v>
      </c>
      <c r="N31" s="29">
        <f t="shared" si="4"/>
        <v>-12.680492764680579</v>
      </c>
      <c r="O31" s="28">
        <f t="shared" si="5"/>
        <v>-7.201538241421547</v>
      </c>
      <c r="Q31" s="30"/>
    </row>
    <row r="32" spans="1:17" ht="13" x14ac:dyDescent="0.3">
      <c r="A32" s="4" t="s">
        <v>16</v>
      </c>
      <c r="B32" s="26" t="s">
        <v>39</v>
      </c>
      <c r="C32" s="57">
        <v>252085000</v>
      </c>
      <c r="D32" s="58">
        <v>149060700</v>
      </c>
      <c r="E32" s="59">
        <f t="shared" si="0"/>
        <v>-103024300</v>
      </c>
      <c r="F32" s="57">
        <v>222340000</v>
      </c>
      <c r="G32" s="58">
        <v>162205100</v>
      </c>
      <c r="H32" s="59">
        <f t="shared" si="1"/>
        <v>-60134900</v>
      </c>
      <c r="I32" s="59">
        <v>169098200</v>
      </c>
      <c r="J32" s="27">
        <f t="shared" si="2"/>
        <v>-40.868873594224169</v>
      </c>
      <c r="K32" s="28">
        <f t="shared" si="3"/>
        <v>-27.046370423675452</v>
      </c>
      <c r="L32" s="78">
        <v>-160165700</v>
      </c>
      <c r="M32" s="79">
        <v>-143280500</v>
      </c>
      <c r="N32" s="29">
        <f t="shared" si="4"/>
        <v>64.323572400332907</v>
      </c>
      <c r="O32" s="28">
        <f t="shared" si="5"/>
        <v>41.970051751634031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617524400</v>
      </c>
      <c r="D33" s="76">
        <v>457358700</v>
      </c>
      <c r="E33" s="77">
        <f t="shared" si="0"/>
        <v>-160165700</v>
      </c>
      <c r="F33" s="75">
        <v>572573000</v>
      </c>
      <c r="G33" s="76">
        <v>429292500</v>
      </c>
      <c r="H33" s="77">
        <f t="shared" si="1"/>
        <v>-143280500</v>
      </c>
      <c r="I33" s="77">
        <v>439826700</v>
      </c>
      <c r="J33" s="53">
        <f t="shared" si="2"/>
        <v>-25.936740313419193</v>
      </c>
      <c r="K33" s="54">
        <f t="shared" si="3"/>
        <v>-25.023970742595271</v>
      </c>
      <c r="L33" s="90">
        <v>-160165700</v>
      </c>
      <c r="M33" s="91">
        <v>-143280500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83167190</v>
      </c>
      <c r="D8" s="58">
        <v>80061827</v>
      </c>
      <c r="E8" s="59">
        <f>$D8       -$C8</f>
        <v>-3105363</v>
      </c>
      <c r="F8" s="57">
        <v>87324580</v>
      </c>
      <c r="G8" s="58">
        <v>83711059</v>
      </c>
      <c r="H8" s="59">
        <f>$G8       -$F8</f>
        <v>-3613521</v>
      </c>
      <c r="I8" s="59">
        <v>85873245</v>
      </c>
      <c r="J8" s="27">
        <f>IF(($C8       =0),0,(($E8       /$C8       )*100))</f>
        <v>-3.7338799110562713</v>
      </c>
      <c r="K8" s="28">
        <f>IF(($F8       =0),0,(($H8       /$F8       )*100))</f>
        <v>-4.1380342167119499</v>
      </c>
      <c r="L8" s="78">
        <v>9629448</v>
      </c>
      <c r="M8" s="79">
        <v>14020758</v>
      </c>
      <c r="N8" s="29">
        <f>IF(($L8       =0),0,(($E8       /$L8       )*100))</f>
        <v>-32.248608642987634</v>
      </c>
      <c r="O8" s="28">
        <f>IF(($M8       =0),0,(($H8       /$M8       )*100))</f>
        <v>-25.77265080818027</v>
      </c>
      <c r="Q8" s="30"/>
    </row>
    <row r="9" spans="1:17" ht="13" x14ac:dyDescent="0.3">
      <c r="A9" s="1" t="s">
        <v>16</v>
      </c>
      <c r="B9" s="26" t="s">
        <v>19</v>
      </c>
      <c r="C9" s="57">
        <v>128557400</v>
      </c>
      <c r="D9" s="58">
        <v>136023331</v>
      </c>
      <c r="E9" s="59">
        <f>$D9       -$C9</f>
        <v>7465931</v>
      </c>
      <c r="F9" s="57">
        <v>141557460</v>
      </c>
      <c r="G9" s="58">
        <v>149336569</v>
      </c>
      <c r="H9" s="59">
        <f>$G9       -$F9</f>
        <v>7779109</v>
      </c>
      <c r="I9" s="59">
        <v>162536380</v>
      </c>
      <c r="J9" s="27">
        <f>IF(($C9       =0),0,(($E9       /$C9       )*100))</f>
        <v>5.8074688816046374</v>
      </c>
      <c r="K9" s="28">
        <f>IF(($F9       =0),0,(($H9       /$F9       )*100))</f>
        <v>5.4953719853407943</v>
      </c>
      <c r="L9" s="78">
        <v>9629448</v>
      </c>
      <c r="M9" s="79">
        <v>14020758</v>
      </c>
      <c r="N9" s="29">
        <f>IF(($L9       =0),0,(($E9       /$L9       )*100))</f>
        <v>77.532284301239287</v>
      </c>
      <c r="O9" s="28">
        <f>IF(($M9       =0),0,(($H9       /$M9       )*100))</f>
        <v>55.482799146807892</v>
      </c>
      <c r="Q9" s="30"/>
    </row>
    <row r="10" spans="1:17" ht="13" x14ac:dyDescent="0.3">
      <c r="A10" s="1" t="s">
        <v>16</v>
      </c>
      <c r="B10" s="26" t="s">
        <v>20</v>
      </c>
      <c r="C10" s="57">
        <v>306897060</v>
      </c>
      <c r="D10" s="58">
        <v>312165940</v>
      </c>
      <c r="E10" s="59">
        <f t="shared" ref="E10:E33" si="0">$D10      -$C10</f>
        <v>5268880</v>
      </c>
      <c r="F10" s="57">
        <v>300520430</v>
      </c>
      <c r="G10" s="58">
        <v>310375600</v>
      </c>
      <c r="H10" s="59">
        <f t="shared" ref="H10:H33" si="1">$G10      -$F10</f>
        <v>9855170</v>
      </c>
      <c r="I10" s="59">
        <v>321722078</v>
      </c>
      <c r="J10" s="27">
        <f t="shared" ref="J10:J33" si="2">IF(($C10      =0),0,(($E10      /$C10      )*100))</f>
        <v>1.7168232240478289</v>
      </c>
      <c r="K10" s="28">
        <f t="shared" ref="K10:K33" si="3">IF(($F10      =0),0,(($H10      /$F10      )*100))</f>
        <v>3.2793677288429275</v>
      </c>
      <c r="L10" s="78">
        <v>9629448</v>
      </c>
      <c r="M10" s="79">
        <v>14020758</v>
      </c>
      <c r="N10" s="29">
        <f t="shared" ref="N10:N33" si="4">IF(($L10      =0),0,(($E10      /$L10      )*100))</f>
        <v>54.716324341748354</v>
      </c>
      <c r="O10" s="28">
        <f t="shared" ref="O10:O33" si="5">IF(($M10      =0),0,(($H10      /$M10      )*100))</f>
        <v>70.289851661372367</v>
      </c>
      <c r="Q10" s="30"/>
    </row>
    <row r="11" spans="1:17" ht="14" x14ac:dyDescent="0.3">
      <c r="A11" s="4" t="s">
        <v>16</v>
      </c>
      <c r="B11" s="31" t="s">
        <v>21</v>
      </c>
      <c r="C11" s="60">
        <v>518621650</v>
      </c>
      <c r="D11" s="61">
        <v>528251098</v>
      </c>
      <c r="E11" s="62">
        <f t="shared" si="0"/>
        <v>9629448</v>
      </c>
      <c r="F11" s="60">
        <v>529402470</v>
      </c>
      <c r="G11" s="61">
        <v>543423228</v>
      </c>
      <c r="H11" s="62">
        <f t="shared" si="1"/>
        <v>14020758</v>
      </c>
      <c r="I11" s="62">
        <v>570131703</v>
      </c>
      <c r="J11" s="32">
        <f t="shared" si="2"/>
        <v>1.8567385299090386</v>
      </c>
      <c r="K11" s="33">
        <f t="shared" si="3"/>
        <v>2.6484118972848769</v>
      </c>
      <c r="L11" s="80">
        <v>9629448</v>
      </c>
      <c r="M11" s="81">
        <v>14020758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206006780</v>
      </c>
      <c r="D13" s="58">
        <v>214233663</v>
      </c>
      <c r="E13" s="59">
        <f t="shared" si="0"/>
        <v>8226883</v>
      </c>
      <c r="F13" s="57">
        <v>215285690</v>
      </c>
      <c r="G13" s="58">
        <v>225437468</v>
      </c>
      <c r="H13" s="59">
        <f t="shared" si="1"/>
        <v>10151778</v>
      </c>
      <c r="I13" s="59">
        <v>233790883</v>
      </c>
      <c r="J13" s="27">
        <f t="shared" si="2"/>
        <v>3.993501087682648</v>
      </c>
      <c r="K13" s="28">
        <f t="shared" si="3"/>
        <v>4.715491308316869</v>
      </c>
      <c r="L13" s="78">
        <v>8228048</v>
      </c>
      <c r="M13" s="79">
        <v>10846592</v>
      </c>
      <c r="N13" s="29">
        <f t="shared" si="4"/>
        <v>99.985841113226371</v>
      </c>
      <c r="O13" s="28">
        <f t="shared" si="5"/>
        <v>93.594172252445745</v>
      </c>
      <c r="Q13" s="30"/>
    </row>
    <row r="14" spans="1:17" ht="13" x14ac:dyDescent="0.3">
      <c r="A14" s="1" t="s">
        <v>16</v>
      </c>
      <c r="B14" s="26" t="s">
        <v>24</v>
      </c>
      <c r="C14" s="57">
        <v>5930000</v>
      </c>
      <c r="D14" s="58">
        <v>8680000</v>
      </c>
      <c r="E14" s="59">
        <f t="shared" si="0"/>
        <v>2750000</v>
      </c>
      <c r="F14" s="57">
        <v>6140000</v>
      </c>
      <c r="G14" s="58">
        <v>8640000</v>
      </c>
      <c r="H14" s="59">
        <f t="shared" si="1"/>
        <v>2500000</v>
      </c>
      <c r="I14" s="59">
        <v>8600000</v>
      </c>
      <c r="J14" s="27">
        <f t="shared" si="2"/>
        <v>46.374367622259697</v>
      </c>
      <c r="K14" s="28">
        <f t="shared" si="3"/>
        <v>40.716612377850161</v>
      </c>
      <c r="L14" s="78">
        <v>8228048</v>
      </c>
      <c r="M14" s="79">
        <v>10846592</v>
      </c>
      <c r="N14" s="29">
        <f t="shared" si="4"/>
        <v>33.422264916296065</v>
      </c>
      <c r="O14" s="28">
        <f t="shared" si="5"/>
        <v>23.048714287400134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8228048</v>
      </c>
      <c r="M15" s="79">
        <v>10846592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112138620</v>
      </c>
      <c r="D16" s="58">
        <v>109831874</v>
      </c>
      <c r="E16" s="59">
        <f t="shared" si="0"/>
        <v>-2306746</v>
      </c>
      <c r="F16" s="57">
        <v>125744380</v>
      </c>
      <c r="G16" s="58">
        <v>122264842</v>
      </c>
      <c r="H16" s="59">
        <f t="shared" si="1"/>
        <v>-3479538</v>
      </c>
      <c r="I16" s="59">
        <v>136936623</v>
      </c>
      <c r="J16" s="27">
        <f t="shared" si="2"/>
        <v>-2.0570486777882588</v>
      </c>
      <c r="K16" s="28">
        <f t="shared" si="3"/>
        <v>-2.7671518997509073</v>
      </c>
      <c r="L16" s="78">
        <v>8228048</v>
      </c>
      <c r="M16" s="79">
        <v>10846592</v>
      </c>
      <c r="N16" s="29">
        <f t="shared" si="4"/>
        <v>-28.03515487512956</v>
      </c>
      <c r="O16" s="28">
        <f t="shared" si="5"/>
        <v>-32.079550885660673</v>
      </c>
      <c r="Q16" s="30"/>
    </row>
    <row r="17" spans="1:17" ht="13" x14ac:dyDescent="0.3">
      <c r="A17" s="1" t="s">
        <v>16</v>
      </c>
      <c r="B17" s="26" t="s">
        <v>26</v>
      </c>
      <c r="C17" s="57">
        <v>239436020</v>
      </c>
      <c r="D17" s="58">
        <v>238993931</v>
      </c>
      <c r="E17" s="59">
        <f t="shared" si="0"/>
        <v>-442089</v>
      </c>
      <c r="F17" s="57">
        <v>232625550</v>
      </c>
      <c r="G17" s="58">
        <v>234299902</v>
      </c>
      <c r="H17" s="59">
        <f t="shared" si="1"/>
        <v>1674352</v>
      </c>
      <c r="I17" s="59">
        <v>236453851</v>
      </c>
      <c r="J17" s="39">
        <f t="shared" si="2"/>
        <v>-0.1846376330512009</v>
      </c>
      <c r="K17" s="28">
        <f t="shared" si="3"/>
        <v>0.71976272597743451</v>
      </c>
      <c r="L17" s="82">
        <v>8228048</v>
      </c>
      <c r="M17" s="79">
        <v>10846592</v>
      </c>
      <c r="N17" s="29">
        <f t="shared" si="4"/>
        <v>-5.3729511543928767</v>
      </c>
      <c r="O17" s="28">
        <f t="shared" si="5"/>
        <v>15.436664345814796</v>
      </c>
      <c r="Q17" s="30"/>
    </row>
    <row r="18" spans="1:17" ht="14" x14ac:dyDescent="0.3">
      <c r="A18" s="1" t="s">
        <v>16</v>
      </c>
      <c r="B18" s="31" t="s">
        <v>27</v>
      </c>
      <c r="C18" s="60">
        <v>563511420</v>
      </c>
      <c r="D18" s="61">
        <v>571739468</v>
      </c>
      <c r="E18" s="62">
        <f t="shared" si="0"/>
        <v>8228048</v>
      </c>
      <c r="F18" s="60">
        <v>579795620</v>
      </c>
      <c r="G18" s="61">
        <v>590642212</v>
      </c>
      <c r="H18" s="62">
        <f t="shared" si="1"/>
        <v>10846592</v>
      </c>
      <c r="I18" s="62">
        <v>615781357</v>
      </c>
      <c r="J18" s="40">
        <f t="shared" si="2"/>
        <v>1.4601386427980467</v>
      </c>
      <c r="K18" s="33">
        <f t="shared" si="3"/>
        <v>1.8707612865374872</v>
      </c>
      <c r="L18" s="83">
        <v>8228048</v>
      </c>
      <c r="M18" s="81">
        <v>10846592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-44889770</v>
      </c>
      <c r="D19" s="67">
        <v>-43488370</v>
      </c>
      <c r="E19" s="68">
        <f t="shared" si="0"/>
        <v>1401400</v>
      </c>
      <c r="F19" s="69">
        <v>-50393150</v>
      </c>
      <c r="G19" s="70">
        <v>-47218984</v>
      </c>
      <c r="H19" s="71">
        <f t="shared" si="1"/>
        <v>3174166</v>
      </c>
      <c r="I19" s="71">
        <v>-45649654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-4556620</v>
      </c>
      <c r="M22" s="79">
        <v>-6713100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7000000</v>
      </c>
      <c r="D23" s="58">
        <v>2180230</v>
      </c>
      <c r="E23" s="59">
        <f t="shared" si="0"/>
        <v>-4819770</v>
      </c>
      <c r="F23" s="57">
        <v>7000000</v>
      </c>
      <c r="G23" s="58">
        <v>0</v>
      </c>
      <c r="H23" s="59">
        <f t="shared" si="1"/>
        <v>-7000000</v>
      </c>
      <c r="I23" s="59">
        <v>0</v>
      </c>
      <c r="J23" s="27">
        <f t="shared" si="2"/>
        <v>-68.853857142857152</v>
      </c>
      <c r="K23" s="28">
        <f t="shared" si="3"/>
        <v>-100</v>
      </c>
      <c r="L23" s="78">
        <v>-4556620</v>
      </c>
      <c r="M23" s="79">
        <v>-6713100</v>
      </c>
      <c r="N23" s="29">
        <f t="shared" si="4"/>
        <v>105.77511400994597</v>
      </c>
      <c r="O23" s="28">
        <f t="shared" si="5"/>
        <v>104.27373344654482</v>
      </c>
      <c r="Q23" s="30"/>
    </row>
    <row r="24" spans="1:17" ht="13" x14ac:dyDescent="0.3">
      <c r="A24" s="4" t="s">
        <v>16</v>
      </c>
      <c r="B24" s="26" t="s">
        <v>32</v>
      </c>
      <c r="C24" s="57">
        <v>46778950</v>
      </c>
      <c r="D24" s="58">
        <v>47042100</v>
      </c>
      <c r="E24" s="59">
        <f t="shared" si="0"/>
        <v>263150</v>
      </c>
      <c r="F24" s="57">
        <v>50667300</v>
      </c>
      <c r="G24" s="58">
        <v>50954200</v>
      </c>
      <c r="H24" s="59">
        <f t="shared" si="1"/>
        <v>286900</v>
      </c>
      <c r="I24" s="59">
        <v>53223750</v>
      </c>
      <c r="J24" s="27">
        <f t="shared" si="2"/>
        <v>0.56253934729189092</v>
      </c>
      <c r="K24" s="28">
        <f t="shared" si="3"/>
        <v>0.56624292196347548</v>
      </c>
      <c r="L24" s="78">
        <v>-4556620</v>
      </c>
      <c r="M24" s="79">
        <v>-6713100</v>
      </c>
      <c r="N24" s="29">
        <f t="shared" si="4"/>
        <v>-5.7751140099459688</v>
      </c>
      <c r="O24" s="28">
        <f t="shared" si="5"/>
        <v>-4.2737334465448154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-4556620</v>
      </c>
      <c r="M25" s="79">
        <v>-6713100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53778950</v>
      </c>
      <c r="D26" s="61">
        <v>49222330</v>
      </c>
      <c r="E26" s="62">
        <f t="shared" si="0"/>
        <v>-4556620</v>
      </c>
      <c r="F26" s="60">
        <v>57667300</v>
      </c>
      <c r="G26" s="61">
        <v>50954200</v>
      </c>
      <c r="H26" s="62">
        <f t="shared" si="1"/>
        <v>-6713100</v>
      </c>
      <c r="I26" s="62">
        <v>53223750</v>
      </c>
      <c r="J26" s="40">
        <f t="shared" si="2"/>
        <v>-8.4728690314704913</v>
      </c>
      <c r="K26" s="33">
        <f t="shared" si="3"/>
        <v>-11.641086022754664</v>
      </c>
      <c r="L26" s="83">
        <v>-4556620</v>
      </c>
      <c r="M26" s="81">
        <v>-6713100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-4556620</v>
      </c>
      <c r="M28" s="79">
        <v>-6713100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500000</v>
      </c>
      <c r="E29" s="59">
        <f t="shared" si="0"/>
        <v>500000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-4556620</v>
      </c>
      <c r="M29" s="79">
        <v>-6713100</v>
      </c>
      <c r="N29" s="29">
        <f t="shared" si="4"/>
        <v>-10.97304581027165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-4556620</v>
      </c>
      <c r="M30" s="79">
        <v>-6713100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53778950</v>
      </c>
      <c r="D31" s="58">
        <v>39957140</v>
      </c>
      <c r="E31" s="59">
        <f t="shared" si="0"/>
        <v>-13821810</v>
      </c>
      <c r="F31" s="57">
        <v>57667300</v>
      </c>
      <c r="G31" s="58">
        <v>25620550</v>
      </c>
      <c r="H31" s="59">
        <f t="shared" si="1"/>
        <v>-32046750</v>
      </c>
      <c r="I31" s="59">
        <v>27890100</v>
      </c>
      <c r="J31" s="27">
        <f t="shared" si="2"/>
        <v>-25.701152588512794</v>
      </c>
      <c r="K31" s="28">
        <f t="shared" si="3"/>
        <v>-55.571788517929576</v>
      </c>
      <c r="L31" s="78">
        <v>-4556620</v>
      </c>
      <c r="M31" s="79">
        <v>-6713100</v>
      </c>
      <c r="N31" s="29">
        <f t="shared" si="4"/>
        <v>303.33470862174153</v>
      </c>
      <c r="O31" s="28">
        <f t="shared" si="5"/>
        <v>477.37632390400859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8765190</v>
      </c>
      <c r="E32" s="59">
        <f t="shared" si="0"/>
        <v>8765190</v>
      </c>
      <c r="F32" s="57">
        <v>0</v>
      </c>
      <c r="G32" s="58">
        <v>25333650</v>
      </c>
      <c r="H32" s="59">
        <f t="shared" si="1"/>
        <v>25333650</v>
      </c>
      <c r="I32" s="59">
        <v>25333650</v>
      </c>
      <c r="J32" s="27">
        <f t="shared" si="2"/>
        <v>0</v>
      </c>
      <c r="K32" s="28">
        <f t="shared" si="3"/>
        <v>0</v>
      </c>
      <c r="L32" s="78">
        <v>-4556620</v>
      </c>
      <c r="M32" s="79">
        <v>-6713100</v>
      </c>
      <c r="N32" s="29">
        <f t="shared" si="4"/>
        <v>-192.36166281146993</v>
      </c>
      <c r="O32" s="28">
        <f t="shared" si="5"/>
        <v>-377.37632390400859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53778950</v>
      </c>
      <c r="D33" s="76">
        <v>49222330</v>
      </c>
      <c r="E33" s="77">
        <f t="shared" si="0"/>
        <v>-4556620</v>
      </c>
      <c r="F33" s="75">
        <v>57667300</v>
      </c>
      <c r="G33" s="76">
        <v>50954200</v>
      </c>
      <c r="H33" s="77">
        <f t="shared" si="1"/>
        <v>-6713100</v>
      </c>
      <c r="I33" s="77">
        <v>53223750</v>
      </c>
      <c r="J33" s="53">
        <f t="shared" si="2"/>
        <v>-8.4728690314704913</v>
      </c>
      <c r="K33" s="54">
        <f t="shared" si="3"/>
        <v>-11.641086022754664</v>
      </c>
      <c r="L33" s="90">
        <v>-4556620</v>
      </c>
      <c r="M33" s="91">
        <v>-6713100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37494654</v>
      </c>
      <c r="D8" s="58">
        <v>40032962</v>
      </c>
      <c r="E8" s="59">
        <f>$D8       -$C8</f>
        <v>2538308</v>
      </c>
      <c r="F8" s="57">
        <v>39219407</v>
      </c>
      <c r="G8" s="58">
        <v>41874478</v>
      </c>
      <c r="H8" s="59">
        <f>$G8       -$F8</f>
        <v>2655071</v>
      </c>
      <c r="I8" s="59">
        <v>43716955</v>
      </c>
      <c r="J8" s="27">
        <f>IF(($C8       =0),0,(($E8       /$C8       )*100))</f>
        <v>6.7697864340873775</v>
      </c>
      <c r="K8" s="28">
        <f>IF(($F8       =0),0,(($H8       /$F8       )*100))</f>
        <v>6.7697887425987853</v>
      </c>
      <c r="L8" s="78">
        <v>10339707</v>
      </c>
      <c r="M8" s="79">
        <v>20393787</v>
      </c>
      <c r="N8" s="29">
        <f>IF(($L8       =0),0,(($E8       /$L8       )*100))</f>
        <v>24.549128906650836</v>
      </c>
      <c r="O8" s="28">
        <f>IF(($M8       =0),0,(($H8       /$M8       )*100))</f>
        <v>13.019018978672278</v>
      </c>
      <c r="Q8" s="30"/>
    </row>
    <row r="9" spans="1:17" ht="13" x14ac:dyDescent="0.3">
      <c r="A9" s="1" t="s">
        <v>16</v>
      </c>
      <c r="B9" s="26" t="s">
        <v>19</v>
      </c>
      <c r="C9" s="57">
        <v>39133923</v>
      </c>
      <c r="D9" s="58">
        <v>40494383</v>
      </c>
      <c r="E9" s="59">
        <f>$D9       -$C9</f>
        <v>1360460</v>
      </c>
      <c r="F9" s="57">
        <v>40938858</v>
      </c>
      <c r="G9" s="58">
        <v>42357124</v>
      </c>
      <c r="H9" s="59">
        <f>$G9       -$F9</f>
        <v>1418266</v>
      </c>
      <c r="I9" s="59">
        <v>44220838</v>
      </c>
      <c r="J9" s="27">
        <f>IF(($C9       =0),0,(($E9       /$C9       )*100))</f>
        <v>3.476421211336262</v>
      </c>
      <c r="K9" s="28">
        <f>IF(($F9       =0),0,(($H9       /$F9       )*100))</f>
        <v>3.464351643614485</v>
      </c>
      <c r="L9" s="78">
        <v>10339707</v>
      </c>
      <c r="M9" s="79">
        <v>20393787</v>
      </c>
      <c r="N9" s="29">
        <f>IF(($L9       =0),0,(($E9       /$L9       )*100))</f>
        <v>13.157626226739309</v>
      </c>
      <c r="O9" s="28">
        <f>IF(($M9       =0),0,(($H9       /$M9       )*100))</f>
        <v>6.9544023383199995</v>
      </c>
      <c r="Q9" s="30"/>
    </row>
    <row r="10" spans="1:17" ht="13" x14ac:dyDescent="0.3">
      <c r="A10" s="1" t="s">
        <v>16</v>
      </c>
      <c r="B10" s="26" t="s">
        <v>20</v>
      </c>
      <c r="C10" s="57">
        <v>123153093</v>
      </c>
      <c r="D10" s="58">
        <v>129594032</v>
      </c>
      <c r="E10" s="59">
        <f t="shared" ref="E10:E33" si="0">$D10      -$C10</f>
        <v>6440939</v>
      </c>
      <c r="F10" s="57">
        <v>115893356</v>
      </c>
      <c r="G10" s="58">
        <v>132213806</v>
      </c>
      <c r="H10" s="59">
        <f t="shared" ref="H10:H33" si="1">$G10      -$F10</f>
        <v>16320450</v>
      </c>
      <c r="I10" s="59">
        <v>137218144</v>
      </c>
      <c r="J10" s="27">
        <f t="shared" ref="J10:J33" si="2">IF(($C10      =0),0,(($E10      /$C10      )*100))</f>
        <v>5.2300261756316591</v>
      </c>
      <c r="K10" s="28">
        <f t="shared" ref="K10:K33" si="3">IF(($F10      =0),0,(($H10      /$F10      )*100))</f>
        <v>14.082299937884274</v>
      </c>
      <c r="L10" s="78">
        <v>10339707</v>
      </c>
      <c r="M10" s="79">
        <v>20393787</v>
      </c>
      <c r="N10" s="29">
        <f t="shared" ref="N10:N33" si="4">IF(($L10      =0),0,(($E10      /$L10      )*100))</f>
        <v>62.293244866609854</v>
      </c>
      <c r="O10" s="28">
        <f t="shared" ref="O10:O33" si="5">IF(($M10      =0),0,(($H10      /$M10      )*100))</f>
        <v>80.026578683007727</v>
      </c>
      <c r="Q10" s="30"/>
    </row>
    <row r="11" spans="1:17" ht="14" x14ac:dyDescent="0.3">
      <c r="A11" s="4" t="s">
        <v>16</v>
      </c>
      <c r="B11" s="31" t="s">
        <v>21</v>
      </c>
      <c r="C11" s="60">
        <v>199781670</v>
      </c>
      <c r="D11" s="61">
        <v>210121377</v>
      </c>
      <c r="E11" s="62">
        <f t="shared" si="0"/>
        <v>10339707</v>
      </c>
      <c r="F11" s="60">
        <v>196051621</v>
      </c>
      <c r="G11" s="61">
        <v>216445408</v>
      </c>
      <c r="H11" s="62">
        <f t="shared" si="1"/>
        <v>20393787</v>
      </c>
      <c r="I11" s="62">
        <v>225155937</v>
      </c>
      <c r="J11" s="32">
        <f t="shared" si="2"/>
        <v>5.1755033382191664</v>
      </c>
      <c r="K11" s="33">
        <f t="shared" si="3"/>
        <v>10.402253700314979</v>
      </c>
      <c r="L11" s="80">
        <v>10339707</v>
      </c>
      <c r="M11" s="81">
        <v>20393787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78104584</v>
      </c>
      <c r="D13" s="58">
        <v>79575886</v>
      </c>
      <c r="E13" s="59">
        <f t="shared" si="0"/>
        <v>1471302</v>
      </c>
      <c r="F13" s="57">
        <v>81697394</v>
      </c>
      <c r="G13" s="58">
        <v>83972734</v>
      </c>
      <c r="H13" s="59">
        <f t="shared" si="1"/>
        <v>2275340</v>
      </c>
      <c r="I13" s="59">
        <v>86069693</v>
      </c>
      <c r="J13" s="27">
        <f t="shared" si="2"/>
        <v>1.8837588329002559</v>
      </c>
      <c r="K13" s="28">
        <f t="shared" si="3"/>
        <v>2.7850827163471088</v>
      </c>
      <c r="L13" s="78">
        <v>2547063</v>
      </c>
      <c r="M13" s="79">
        <v>-8570666</v>
      </c>
      <c r="N13" s="29">
        <f t="shared" si="4"/>
        <v>57.764648930945171</v>
      </c>
      <c r="O13" s="28">
        <f t="shared" si="5"/>
        <v>-26.547995219974734</v>
      </c>
      <c r="Q13" s="30"/>
    </row>
    <row r="14" spans="1:17" ht="13" x14ac:dyDescent="0.3">
      <c r="A14" s="1" t="s">
        <v>16</v>
      </c>
      <c r="B14" s="26" t="s">
        <v>24</v>
      </c>
      <c r="C14" s="57">
        <v>3765600</v>
      </c>
      <c r="D14" s="58">
        <v>4600000</v>
      </c>
      <c r="E14" s="59">
        <f t="shared" si="0"/>
        <v>834400</v>
      </c>
      <c r="F14" s="57">
        <v>3938818</v>
      </c>
      <c r="G14" s="58">
        <v>3500000</v>
      </c>
      <c r="H14" s="59">
        <f t="shared" si="1"/>
        <v>-438818</v>
      </c>
      <c r="I14" s="59">
        <v>3800000</v>
      </c>
      <c r="J14" s="27">
        <f t="shared" si="2"/>
        <v>22.158487359252177</v>
      </c>
      <c r="K14" s="28">
        <f t="shared" si="3"/>
        <v>-11.140854946839381</v>
      </c>
      <c r="L14" s="78">
        <v>2547063</v>
      </c>
      <c r="M14" s="79">
        <v>-8570666</v>
      </c>
      <c r="N14" s="29">
        <f t="shared" si="4"/>
        <v>32.759299632557187</v>
      </c>
      <c r="O14" s="28">
        <f t="shared" si="5"/>
        <v>5.1199988425636933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2547063</v>
      </c>
      <c r="M15" s="79">
        <v>-8570666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23174858</v>
      </c>
      <c r="D16" s="58">
        <v>27909469</v>
      </c>
      <c r="E16" s="59">
        <f t="shared" si="0"/>
        <v>4734611</v>
      </c>
      <c r="F16" s="57">
        <v>24240872</v>
      </c>
      <c r="G16" s="58">
        <v>29165394</v>
      </c>
      <c r="H16" s="59">
        <f t="shared" si="1"/>
        <v>4924522</v>
      </c>
      <c r="I16" s="59">
        <v>29894529</v>
      </c>
      <c r="J16" s="27">
        <f t="shared" si="2"/>
        <v>20.429946107976154</v>
      </c>
      <c r="K16" s="28">
        <f t="shared" si="3"/>
        <v>20.314954016505677</v>
      </c>
      <c r="L16" s="78">
        <v>2547063</v>
      </c>
      <c r="M16" s="79">
        <v>-8570666</v>
      </c>
      <c r="N16" s="29">
        <f t="shared" si="4"/>
        <v>185.8851155232517</v>
      </c>
      <c r="O16" s="28">
        <f t="shared" si="5"/>
        <v>-57.457868501701036</v>
      </c>
      <c r="Q16" s="30"/>
    </row>
    <row r="17" spans="1:17" ht="13" x14ac:dyDescent="0.3">
      <c r="A17" s="1" t="s">
        <v>16</v>
      </c>
      <c r="B17" s="26" t="s">
        <v>26</v>
      </c>
      <c r="C17" s="57">
        <v>90043950</v>
      </c>
      <c r="D17" s="58">
        <v>85550700</v>
      </c>
      <c r="E17" s="59">
        <f t="shared" si="0"/>
        <v>-4493250</v>
      </c>
      <c r="F17" s="57">
        <v>94122533</v>
      </c>
      <c r="G17" s="58">
        <v>78790823</v>
      </c>
      <c r="H17" s="59">
        <f t="shared" si="1"/>
        <v>-15331710</v>
      </c>
      <c r="I17" s="59">
        <v>83112530</v>
      </c>
      <c r="J17" s="39">
        <f t="shared" si="2"/>
        <v>-4.9900631858109294</v>
      </c>
      <c r="K17" s="28">
        <f t="shared" si="3"/>
        <v>-16.289096257109868</v>
      </c>
      <c r="L17" s="82">
        <v>2547063</v>
      </c>
      <c r="M17" s="79">
        <v>-8570666</v>
      </c>
      <c r="N17" s="29">
        <f t="shared" si="4"/>
        <v>-176.40906408675403</v>
      </c>
      <c r="O17" s="28">
        <f t="shared" si="5"/>
        <v>178.88586487911209</v>
      </c>
      <c r="Q17" s="30"/>
    </row>
    <row r="18" spans="1:17" ht="14" x14ac:dyDescent="0.3">
      <c r="A18" s="1" t="s">
        <v>16</v>
      </c>
      <c r="B18" s="31" t="s">
        <v>27</v>
      </c>
      <c r="C18" s="60">
        <v>195088992</v>
      </c>
      <c r="D18" s="61">
        <v>197636055</v>
      </c>
      <c r="E18" s="62">
        <f t="shared" si="0"/>
        <v>2547063</v>
      </c>
      <c r="F18" s="60">
        <v>203999617</v>
      </c>
      <c r="G18" s="61">
        <v>195428951</v>
      </c>
      <c r="H18" s="62">
        <f t="shared" si="1"/>
        <v>-8570666</v>
      </c>
      <c r="I18" s="62">
        <v>202876752</v>
      </c>
      <c r="J18" s="40">
        <f t="shared" si="2"/>
        <v>1.3055903225949315</v>
      </c>
      <c r="K18" s="33">
        <f t="shared" si="3"/>
        <v>-4.2013147505075956</v>
      </c>
      <c r="L18" s="83">
        <v>2547063</v>
      </c>
      <c r="M18" s="81">
        <v>-8570666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4692678</v>
      </c>
      <c r="D19" s="67">
        <v>12485322</v>
      </c>
      <c r="E19" s="68">
        <f t="shared" si="0"/>
        <v>7792644</v>
      </c>
      <c r="F19" s="69">
        <v>-7947996</v>
      </c>
      <c r="G19" s="70">
        <v>21016457</v>
      </c>
      <c r="H19" s="71">
        <f t="shared" si="1"/>
        <v>28964453</v>
      </c>
      <c r="I19" s="71">
        <v>22279185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14479435</v>
      </c>
      <c r="M22" s="79">
        <v>14252727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7143306</v>
      </c>
      <c r="D23" s="58">
        <v>7643480</v>
      </c>
      <c r="E23" s="59">
        <f t="shared" si="0"/>
        <v>500174</v>
      </c>
      <c r="F23" s="57">
        <v>4955500</v>
      </c>
      <c r="G23" s="58">
        <v>1565217</v>
      </c>
      <c r="H23" s="59">
        <f t="shared" si="1"/>
        <v>-3390283</v>
      </c>
      <c r="I23" s="59">
        <v>1826087</v>
      </c>
      <c r="J23" s="27">
        <f t="shared" si="2"/>
        <v>7.0019959945717014</v>
      </c>
      <c r="K23" s="28">
        <f t="shared" si="3"/>
        <v>-68.414549490465134</v>
      </c>
      <c r="L23" s="78">
        <v>14479435</v>
      </c>
      <c r="M23" s="79">
        <v>14252727</v>
      </c>
      <c r="N23" s="29">
        <f t="shared" si="4"/>
        <v>3.4543751189186596</v>
      </c>
      <c r="O23" s="28">
        <f t="shared" si="5"/>
        <v>-23.786907586176316</v>
      </c>
      <c r="Q23" s="30"/>
    </row>
    <row r="24" spans="1:17" ht="13" x14ac:dyDescent="0.3">
      <c r="A24" s="4" t="s">
        <v>16</v>
      </c>
      <c r="B24" s="26" t="s">
        <v>32</v>
      </c>
      <c r="C24" s="57">
        <v>13326825</v>
      </c>
      <c r="D24" s="58">
        <v>27306086</v>
      </c>
      <c r="E24" s="59">
        <f t="shared" si="0"/>
        <v>13979261</v>
      </c>
      <c r="F24" s="57">
        <v>14531337</v>
      </c>
      <c r="G24" s="58">
        <v>32174347</v>
      </c>
      <c r="H24" s="59">
        <f t="shared" si="1"/>
        <v>17643010</v>
      </c>
      <c r="I24" s="59">
        <v>29478261</v>
      </c>
      <c r="J24" s="27">
        <f t="shared" si="2"/>
        <v>104.89565969388808</v>
      </c>
      <c r="K24" s="28">
        <f t="shared" si="3"/>
        <v>121.41353545100495</v>
      </c>
      <c r="L24" s="78">
        <v>14479435</v>
      </c>
      <c r="M24" s="79">
        <v>14252727</v>
      </c>
      <c r="N24" s="29">
        <f t="shared" si="4"/>
        <v>96.545624881081338</v>
      </c>
      <c r="O24" s="28">
        <f t="shared" si="5"/>
        <v>123.78690758617633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14479435</v>
      </c>
      <c r="M25" s="79">
        <v>14252727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20470131</v>
      </c>
      <c r="D26" s="61">
        <v>34949566</v>
      </c>
      <c r="E26" s="62">
        <f t="shared" si="0"/>
        <v>14479435</v>
      </c>
      <c r="F26" s="60">
        <v>19486837</v>
      </c>
      <c r="G26" s="61">
        <v>33739564</v>
      </c>
      <c r="H26" s="62">
        <f t="shared" si="1"/>
        <v>14252727</v>
      </c>
      <c r="I26" s="62">
        <v>31304348</v>
      </c>
      <c r="J26" s="40">
        <f t="shared" si="2"/>
        <v>70.734452065792837</v>
      </c>
      <c r="K26" s="33">
        <f t="shared" si="3"/>
        <v>73.140279256197402</v>
      </c>
      <c r="L26" s="83">
        <v>14479435</v>
      </c>
      <c r="M26" s="81">
        <v>14252727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14479435</v>
      </c>
      <c r="M28" s="79">
        <v>14252727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6090776</v>
      </c>
      <c r="D29" s="58">
        <v>3217393</v>
      </c>
      <c r="E29" s="59">
        <f t="shared" si="0"/>
        <v>-2873383</v>
      </c>
      <c r="F29" s="57">
        <v>6565339</v>
      </c>
      <c r="G29" s="58">
        <v>3913043</v>
      </c>
      <c r="H29" s="59">
        <f t="shared" si="1"/>
        <v>-2652296</v>
      </c>
      <c r="I29" s="59">
        <v>3304348</v>
      </c>
      <c r="J29" s="27">
        <f t="shared" si="2"/>
        <v>-47.175975606392356</v>
      </c>
      <c r="K29" s="28">
        <f t="shared" si="3"/>
        <v>-40.398462288085959</v>
      </c>
      <c r="L29" s="78">
        <v>14479435</v>
      </c>
      <c r="M29" s="79">
        <v>14252727</v>
      </c>
      <c r="N29" s="29">
        <f t="shared" si="4"/>
        <v>-19.844579570957016</v>
      </c>
      <c r="O29" s="28">
        <f t="shared" si="5"/>
        <v>-18.609042325724754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14479435</v>
      </c>
      <c r="M30" s="79">
        <v>14252727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8862136</v>
      </c>
      <c r="D31" s="58">
        <v>4688031</v>
      </c>
      <c r="E31" s="59">
        <f t="shared" si="0"/>
        <v>-4174105</v>
      </c>
      <c r="F31" s="57">
        <v>9302050</v>
      </c>
      <c r="G31" s="58">
        <v>5217391</v>
      </c>
      <c r="H31" s="59">
        <f t="shared" si="1"/>
        <v>-4084659</v>
      </c>
      <c r="I31" s="59">
        <v>4782609</v>
      </c>
      <c r="J31" s="27">
        <f t="shared" si="2"/>
        <v>-47.100439442590364</v>
      </c>
      <c r="K31" s="28">
        <f t="shared" si="3"/>
        <v>-43.911385124784317</v>
      </c>
      <c r="L31" s="78">
        <v>14479435</v>
      </c>
      <c r="M31" s="79">
        <v>14252727</v>
      </c>
      <c r="N31" s="29">
        <f t="shared" si="4"/>
        <v>-28.827816831250669</v>
      </c>
      <c r="O31" s="28">
        <f t="shared" si="5"/>
        <v>-28.65878929695349</v>
      </c>
      <c r="Q31" s="30"/>
    </row>
    <row r="32" spans="1:17" ht="13" x14ac:dyDescent="0.3">
      <c r="A32" s="4" t="s">
        <v>16</v>
      </c>
      <c r="B32" s="26" t="s">
        <v>39</v>
      </c>
      <c r="C32" s="57">
        <v>5517219</v>
      </c>
      <c r="D32" s="58">
        <v>27044142</v>
      </c>
      <c r="E32" s="59">
        <f t="shared" si="0"/>
        <v>21526923</v>
      </c>
      <c r="F32" s="57">
        <v>3619448</v>
      </c>
      <c r="G32" s="58">
        <v>24609130</v>
      </c>
      <c r="H32" s="59">
        <f t="shared" si="1"/>
        <v>20989682</v>
      </c>
      <c r="I32" s="59">
        <v>23217391</v>
      </c>
      <c r="J32" s="27">
        <f t="shared" si="2"/>
        <v>390.17706203070787</v>
      </c>
      <c r="K32" s="28">
        <f t="shared" si="3"/>
        <v>579.91389847291634</v>
      </c>
      <c r="L32" s="78">
        <v>14479435</v>
      </c>
      <c r="M32" s="79">
        <v>14252727</v>
      </c>
      <c r="N32" s="29">
        <f t="shared" si="4"/>
        <v>148.67239640220768</v>
      </c>
      <c r="O32" s="28">
        <f t="shared" si="5"/>
        <v>147.26783162267824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20470131</v>
      </c>
      <c r="D33" s="76">
        <v>34949566</v>
      </c>
      <c r="E33" s="77">
        <f t="shared" si="0"/>
        <v>14479435</v>
      </c>
      <c r="F33" s="75">
        <v>19486837</v>
      </c>
      <c r="G33" s="76">
        <v>33739564</v>
      </c>
      <c r="H33" s="77">
        <f t="shared" si="1"/>
        <v>14252727</v>
      </c>
      <c r="I33" s="77">
        <v>31304348</v>
      </c>
      <c r="J33" s="53">
        <f t="shared" si="2"/>
        <v>70.734452065792837</v>
      </c>
      <c r="K33" s="54">
        <f t="shared" si="3"/>
        <v>73.140279256197402</v>
      </c>
      <c r="L33" s="90">
        <v>14479435</v>
      </c>
      <c r="M33" s="91">
        <v>14252727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69162283</v>
      </c>
      <c r="D8" s="58">
        <v>68677561</v>
      </c>
      <c r="E8" s="59">
        <f>$D8       -$C8</f>
        <v>-484722</v>
      </c>
      <c r="F8" s="57">
        <v>72333137</v>
      </c>
      <c r="G8" s="58">
        <v>71836731</v>
      </c>
      <c r="H8" s="59">
        <f>$G8       -$F8</f>
        <v>-496406</v>
      </c>
      <c r="I8" s="59">
        <v>74997547</v>
      </c>
      <c r="J8" s="27">
        <f>IF(($C8       =0),0,(($E8       /$C8       )*100))</f>
        <v>-0.70084731008662626</v>
      </c>
      <c r="K8" s="28">
        <f>IF(($F8       =0),0,(($H8       /$F8       )*100))</f>
        <v>-0.68627743878991454</v>
      </c>
      <c r="L8" s="78">
        <v>24658601</v>
      </c>
      <c r="M8" s="79">
        <v>27117790</v>
      </c>
      <c r="N8" s="29">
        <f>IF(($L8       =0),0,(($E8       /$L8       )*100))</f>
        <v>-1.9657319569751748</v>
      </c>
      <c r="O8" s="28">
        <f>IF(($M8       =0),0,(($H8       /$M8       )*100))</f>
        <v>-1.8305547760344778</v>
      </c>
      <c r="Q8" s="30"/>
    </row>
    <row r="9" spans="1:17" ht="13" x14ac:dyDescent="0.3">
      <c r="A9" s="1" t="s">
        <v>16</v>
      </c>
      <c r="B9" s="26" t="s">
        <v>19</v>
      </c>
      <c r="C9" s="57">
        <v>20441616</v>
      </c>
      <c r="D9" s="58">
        <v>18871477</v>
      </c>
      <c r="E9" s="59">
        <f>$D9       -$C9</f>
        <v>-1570139</v>
      </c>
      <c r="F9" s="57">
        <v>21381929</v>
      </c>
      <c r="G9" s="58">
        <v>19739564</v>
      </c>
      <c r="H9" s="59">
        <f>$G9       -$F9</f>
        <v>-1642365</v>
      </c>
      <c r="I9" s="59">
        <v>20608106</v>
      </c>
      <c r="J9" s="27">
        <f>IF(($C9       =0),0,(($E9       /$C9       )*100))</f>
        <v>-7.6810903795472925</v>
      </c>
      <c r="K9" s="28">
        <f>IF(($F9       =0),0,(($H9       /$F9       )*100))</f>
        <v>-7.6810890168047985</v>
      </c>
      <c r="L9" s="78">
        <v>24658601</v>
      </c>
      <c r="M9" s="79">
        <v>27117790</v>
      </c>
      <c r="N9" s="29">
        <f>IF(($L9       =0),0,(($E9       /$L9       )*100))</f>
        <v>-6.3675104682540589</v>
      </c>
      <c r="O9" s="28">
        <f>IF(($M9       =0),0,(($H9       /$M9       )*100))</f>
        <v>-6.0564116766152409</v>
      </c>
      <c r="Q9" s="30"/>
    </row>
    <row r="10" spans="1:17" ht="13" x14ac:dyDescent="0.3">
      <c r="A10" s="1" t="s">
        <v>16</v>
      </c>
      <c r="B10" s="26" t="s">
        <v>20</v>
      </c>
      <c r="C10" s="57">
        <v>138565077</v>
      </c>
      <c r="D10" s="58">
        <v>165278539</v>
      </c>
      <c r="E10" s="59">
        <f t="shared" ref="E10:E33" si="0">$D10      -$C10</f>
        <v>26713462</v>
      </c>
      <c r="F10" s="57">
        <v>133504342</v>
      </c>
      <c r="G10" s="58">
        <v>162760903</v>
      </c>
      <c r="H10" s="59">
        <f t="shared" ref="H10:H33" si="1">$G10      -$F10</f>
        <v>29256561</v>
      </c>
      <c r="I10" s="59">
        <v>170071534</v>
      </c>
      <c r="J10" s="27">
        <f t="shared" ref="J10:J33" si="2">IF(($C10      =0),0,(($E10      /$C10      )*100))</f>
        <v>19.278639739795331</v>
      </c>
      <c r="K10" s="28">
        <f t="shared" ref="K10:K33" si="3">IF(($F10      =0),0,(($H10      /$F10      )*100))</f>
        <v>21.914314217585524</v>
      </c>
      <c r="L10" s="78">
        <v>24658601</v>
      </c>
      <c r="M10" s="79">
        <v>27117790</v>
      </c>
      <c r="N10" s="29">
        <f t="shared" ref="N10:N33" si="4">IF(($L10      =0),0,(($E10      /$L10      )*100))</f>
        <v>108.33324242522923</v>
      </c>
      <c r="O10" s="28">
        <f t="shared" ref="O10:O33" si="5">IF(($M10      =0),0,(($H10      /$M10      )*100))</f>
        <v>107.88696645264973</v>
      </c>
      <c r="Q10" s="30"/>
    </row>
    <row r="11" spans="1:17" ht="14" x14ac:dyDescent="0.3">
      <c r="A11" s="4" t="s">
        <v>16</v>
      </c>
      <c r="B11" s="31" t="s">
        <v>21</v>
      </c>
      <c r="C11" s="60">
        <v>228168976</v>
      </c>
      <c r="D11" s="61">
        <v>252827577</v>
      </c>
      <c r="E11" s="62">
        <f t="shared" si="0"/>
        <v>24658601</v>
      </c>
      <c r="F11" s="60">
        <v>227219408</v>
      </c>
      <c r="G11" s="61">
        <v>254337198</v>
      </c>
      <c r="H11" s="62">
        <f t="shared" si="1"/>
        <v>27117790</v>
      </c>
      <c r="I11" s="62">
        <v>265677187</v>
      </c>
      <c r="J11" s="32">
        <f t="shared" si="2"/>
        <v>10.807166439665313</v>
      </c>
      <c r="K11" s="33">
        <f t="shared" si="3"/>
        <v>11.934627520902616</v>
      </c>
      <c r="L11" s="80">
        <v>24658601</v>
      </c>
      <c r="M11" s="81">
        <v>27117790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75623926</v>
      </c>
      <c r="D13" s="58">
        <v>81159774</v>
      </c>
      <c r="E13" s="59">
        <f t="shared" si="0"/>
        <v>5535848</v>
      </c>
      <c r="F13" s="57">
        <v>79026983</v>
      </c>
      <c r="G13" s="58">
        <v>84893132</v>
      </c>
      <c r="H13" s="59">
        <f t="shared" si="1"/>
        <v>5866149</v>
      </c>
      <c r="I13" s="59">
        <v>88628424</v>
      </c>
      <c r="J13" s="27">
        <f t="shared" si="2"/>
        <v>7.3202335461927754</v>
      </c>
      <c r="K13" s="28">
        <f t="shared" si="3"/>
        <v>7.4229696963124603</v>
      </c>
      <c r="L13" s="78">
        <v>21662218</v>
      </c>
      <c r="M13" s="79">
        <v>26736660</v>
      </c>
      <c r="N13" s="29">
        <f t="shared" si="4"/>
        <v>25.555314788171739</v>
      </c>
      <c r="O13" s="28">
        <f t="shared" si="5"/>
        <v>21.940470500054982</v>
      </c>
      <c r="Q13" s="30"/>
    </row>
    <row r="14" spans="1:17" ht="13" x14ac:dyDescent="0.3">
      <c r="A14" s="1" t="s">
        <v>16</v>
      </c>
      <c r="B14" s="26" t="s">
        <v>24</v>
      </c>
      <c r="C14" s="57">
        <v>4288600</v>
      </c>
      <c r="D14" s="58">
        <v>6500000</v>
      </c>
      <c r="E14" s="59">
        <f t="shared" si="0"/>
        <v>2211400</v>
      </c>
      <c r="F14" s="57">
        <v>4485876</v>
      </c>
      <c r="G14" s="58">
        <v>6012095</v>
      </c>
      <c r="H14" s="59">
        <f t="shared" si="1"/>
        <v>1526219</v>
      </c>
      <c r="I14" s="59">
        <v>6056627</v>
      </c>
      <c r="J14" s="27">
        <f t="shared" si="2"/>
        <v>51.56461316047195</v>
      </c>
      <c r="K14" s="28">
        <f t="shared" si="3"/>
        <v>34.022763892715716</v>
      </c>
      <c r="L14" s="78">
        <v>21662218</v>
      </c>
      <c r="M14" s="79">
        <v>26736660</v>
      </c>
      <c r="N14" s="29">
        <f t="shared" si="4"/>
        <v>10.208557590917051</v>
      </c>
      <c r="O14" s="28">
        <f t="shared" si="5"/>
        <v>5.7083382890757486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21662218</v>
      </c>
      <c r="M15" s="79">
        <v>26736660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23012000</v>
      </c>
      <c r="D16" s="58">
        <v>22900000</v>
      </c>
      <c r="E16" s="59">
        <f t="shared" si="0"/>
        <v>-112000</v>
      </c>
      <c r="F16" s="57">
        <v>24047540</v>
      </c>
      <c r="G16" s="58">
        <v>23953400</v>
      </c>
      <c r="H16" s="59">
        <f t="shared" si="1"/>
        <v>-94140</v>
      </c>
      <c r="I16" s="59">
        <v>25007350</v>
      </c>
      <c r="J16" s="27">
        <f t="shared" si="2"/>
        <v>-0.48670258995306798</v>
      </c>
      <c r="K16" s="28">
        <f t="shared" si="3"/>
        <v>-0.39147455415397997</v>
      </c>
      <c r="L16" s="78">
        <v>21662218</v>
      </c>
      <c r="M16" s="79">
        <v>26736660</v>
      </c>
      <c r="N16" s="29">
        <f t="shared" si="4"/>
        <v>-0.51702923495645736</v>
      </c>
      <c r="O16" s="28">
        <f t="shared" si="5"/>
        <v>-0.35210082336387566</v>
      </c>
      <c r="Q16" s="30"/>
    </row>
    <row r="17" spans="1:17" ht="13" x14ac:dyDescent="0.3">
      <c r="A17" s="1" t="s">
        <v>16</v>
      </c>
      <c r="B17" s="26" t="s">
        <v>26</v>
      </c>
      <c r="C17" s="57">
        <v>124489862</v>
      </c>
      <c r="D17" s="58">
        <v>138516832</v>
      </c>
      <c r="E17" s="59">
        <f t="shared" si="0"/>
        <v>14026970</v>
      </c>
      <c r="F17" s="57">
        <v>119108357</v>
      </c>
      <c r="G17" s="58">
        <v>138546789</v>
      </c>
      <c r="H17" s="59">
        <f t="shared" si="1"/>
        <v>19438432</v>
      </c>
      <c r="I17" s="59">
        <v>144619390</v>
      </c>
      <c r="J17" s="39">
        <f t="shared" si="2"/>
        <v>11.267560084531221</v>
      </c>
      <c r="K17" s="28">
        <f t="shared" si="3"/>
        <v>16.319956457799179</v>
      </c>
      <c r="L17" s="82">
        <v>21662218</v>
      </c>
      <c r="M17" s="79">
        <v>26736660</v>
      </c>
      <c r="N17" s="29">
        <f t="shared" si="4"/>
        <v>64.753156855867672</v>
      </c>
      <c r="O17" s="28">
        <f t="shared" si="5"/>
        <v>72.703292034233144</v>
      </c>
      <c r="Q17" s="30"/>
    </row>
    <row r="18" spans="1:17" ht="14" x14ac:dyDescent="0.3">
      <c r="A18" s="1" t="s">
        <v>16</v>
      </c>
      <c r="B18" s="31" t="s">
        <v>27</v>
      </c>
      <c r="C18" s="60">
        <v>227414388</v>
      </c>
      <c r="D18" s="61">
        <v>249076606</v>
      </c>
      <c r="E18" s="62">
        <f t="shared" si="0"/>
        <v>21662218</v>
      </c>
      <c r="F18" s="60">
        <v>226668756</v>
      </c>
      <c r="G18" s="61">
        <v>253405416</v>
      </c>
      <c r="H18" s="62">
        <f t="shared" si="1"/>
        <v>26736660</v>
      </c>
      <c r="I18" s="62">
        <v>264311791</v>
      </c>
      <c r="J18" s="40">
        <f t="shared" si="2"/>
        <v>9.5254386455090962</v>
      </c>
      <c r="K18" s="33">
        <f t="shared" si="3"/>
        <v>11.795476567577756</v>
      </c>
      <c r="L18" s="83">
        <v>21662218</v>
      </c>
      <c r="M18" s="81">
        <v>26736660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754588</v>
      </c>
      <c r="D19" s="67">
        <v>3750971</v>
      </c>
      <c r="E19" s="68">
        <f t="shared" si="0"/>
        <v>2996383</v>
      </c>
      <c r="F19" s="69">
        <v>550652</v>
      </c>
      <c r="G19" s="70">
        <v>931782</v>
      </c>
      <c r="H19" s="71">
        <f t="shared" si="1"/>
        <v>381130</v>
      </c>
      <c r="I19" s="71">
        <v>1365396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8009784</v>
      </c>
      <c r="M22" s="79">
        <v>-7362168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2001043</v>
      </c>
      <c r="D23" s="58">
        <v>5996174</v>
      </c>
      <c r="E23" s="59">
        <f t="shared" si="0"/>
        <v>3995131</v>
      </c>
      <c r="F23" s="57">
        <v>2091090</v>
      </c>
      <c r="G23" s="58">
        <v>0</v>
      </c>
      <c r="H23" s="59">
        <f t="shared" si="1"/>
        <v>-2091090</v>
      </c>
      <c r="I23" s="59">
        <v>0</v>
      </c>
      <c r="J23" s="27">
        <f t="shared" si="2"/>
        <v>199.65243125709941</v>
      </c>
      <c r="K23" s="28">
        <f t="shared" si="3"/>
        <v>-100</v>
      </c>
      <c r="L23" s="78">
        <v>8009784</v>
      </c>
      <c r="M23" s="79">
        <v>-7362168</v>
      </c>
      <c r="N23" s="29">
        <f t="shared" si="4"/>
        <v>49.878136539012786</v>
      </c>
      <c r="O23" s="28">
        <f t="shared" si="5"/>
        <v>28.403182323467764</v>
      </c>
      <c r="Q23" s="30"/>
    </row>
    <row r="24" spans="1:17" ht="13" x14ac:dyDescent="0.3">
      <c r="A24" s="4" t="s">
        <v>16</v>
      </c>
      <c r="B24" s="26" t="s">
        <v>32</v>
      </c>
      <c r="C24" s="57">
        <v>31147957</v>
      </c>
      <c r="D24" s="58">
        <v>35162610</v>
      </c>
      <c r="E24" s="59">
        <f t="shared" si="0"/>
        <v>4014653</v>
      </c>
      <c r="F24" s="57">
        <v>38011670</v>
      </c>
      <c r="G24" s="58">
        <v>32740592</v>
      </c>
      <c r="H24" s="59">
        <f t="shared" si="1"/>
        <v>-5271078</v>
      </c>
      <c r="I24" s="59">
        <v>37586830</v>
      </c>
      <c r="J24" s="27">
        <f t="shared" si="2"/>
        <v>12.888976956016728</v>
      </c>
      <c r="K24" s="28">
        <f t="shared" si="3"/>
        <v>-13.866999266277963</v>
      </c>
      <c r="L24" s="78">
        <v>8009784</v>
      </c>
      <c r="M24" s="79">
        <v>-7362168</v>
      </c>
      <c r="N24" s="29">
        <f t="shared" si="4"/>
        <v>50.121863460987214</v>
      </c>
      <c r="O24" s="28">
        <f t="shared" si="5"/>
        <v>71.59681767653224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8009784</v>
      </c>
      <c r="M25" s="79">
        <v>-7362168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33149000</v>
      </c>
      <c r="D26" s="61">
        <v>41158784</v>
      </c>
      <c r="E26" s="62">
        <f t="shared" si="0"/>
        <v>8009784</v>
      </c>
      <c r="F26" s="60">
        <v>40102760</v>
      </c>
      <c r="G26" s="61">
        <v>32740592</v>
      </c>
      <c r="H26" s="62">
        <f t="shared" si="1"/>
        <v>-7362168</v>
      </c>
      <c r="I26" s="62">
        <v>37586830</v>
      </c>
      <c r="J26" s="40">
        <f t="shared" si="2"/>
        <v>24.162973242028418</v>
      </c>
      <c r="K26" s="33">
        <f t="shared" si="3"/>
        <v>-18.358257636132773</v>
      </c>
      <c r="L26" s="83">
        <v>8009784</v>
      </c>
      <c r="M26" s="81">
        <v>-7362168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8009784</v>
      </c>
      <c r="M28" s="79">
        <v>-7362168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8467826</v>
      </c>
      <c r="D29" s="58">
        <v>12173913</v>
      </c>
      <c r="E29" s="59">
        <f t="shared" si="0"/>
        <v>3706087</v>
      </c>
      <c r="F29" s="57">
        <v>10775835</v>
      </c>
      <c r="G29" s="58">
        <v>7924348</v>
      </c>
      <c r="H29" s="59">
        <f t="shared" si="1"/>
        <v>-2851487</v>
      </c>
      <c r="I29" s="59">
        <v>11760870</v>
      </c>
      <c r="J29" s="27">
        <f t="shared" si="2"/>
        <v>43.766688167659559</v>
      </c>
      <c r="K29" s="28">
        <f t="shared" si="3"/>
        <v>-26.461865832206971</v>
      </c>
      <c r="L29" s="78">
        <v>8009784</v>
      </c>
      <c r="M29" s="79">
        <v>-7362168</v>
      </c>
      <c r="N29" s="29">
        <f t="shared" si="4"/>
        <v>46.269499901620321</v>
      </c>
      <c r="O29" s="28">
        <f t="shared" si="5"/>
        <v>38.731620902973148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8009784</v>
      </c>
      <c r="M30" s="79">
        <v>-7362168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22549696</v>
      </c>
      <c r="D31" s="58">
        <v>16901740</v>
      </c>
      <c r="E31" s="59">
        <f t="shared" si="0"/>
        <v>-5647956</v>
      </c>
      <c r="F31" s="57">
        <v>27105400</v>
      </c>
      <c r="G31" s="58">
        <v>12408122</v>
      </c>
      <c r="H31" s="59">
        <f t="shared" si="1"/>
        <v>-14697278</v>
      </c>
      <c r="I31" s="59">
        <v>12912980</v>
      </c>
      <c r="J31" s="27">
        <f t="shared" si="2"/>
        <v>-25.046705729425355</v>
      </c>
      <c r="K31" s="28">
        <f t="shared" si="3"/>
        <v>-54.222693633003018</v>
      </c>
      <c r="L31" s="78">
        <v>8009784</v>
      </c>
      <c r="M31" s="79">
        <v>-7362168</v>
      </c>
      <c r="N31" s="29">
        <f t="shared" si="4"/>
        <v>-70.513212341306584</v>
      </c>
      <c r="O31" s="28">
        <f t="shared" si="5"/>
        <v>199.63247239128475</v>
      </c>
      <c r="Q31" s="30"/>
    </row>
    <row r="32" spans="1:17" ht="13" x14ac:dyDescent="0.3">
      <c r="A32" s="4" t="s">
        <v>16</v>
      </c>
      <c r="B32" s="26" t="s">
        <v>39</v>
      </c>
      <c r="C32" s="57">
        <v>2131478</v>
      </c>
      <c r="D32" s="58">
        <v>12083131</v>
      </c>
      <c r="E32" s="59">
        <f t="shared" si="0"/>
        <v>9951653</v>
      </c>
      <c r="F32" s="57">
        <v>2221525</v>
      </c>
      <c r="G32" s="58">
        <v>12408122</v>
      </c>
      <c r="H32" s="59">
        <f t="shared" si="1"/>
        <v>10186597</v>
      </c>
      <c r="I32" s="59">
        <v>12912980</v>
      </c>
      <c r="J32" s="27">
        <f t="shared" si="2"/>
        <v>466.88978258278996</v>
      </c>
      <c r="K32" s="28">
        <f t="shared" si="3"/>
        <v>458.54073215471357</v>
      </c>
      <c r="L32" s="78">
        <v>8009784</v>
      </c>
      <c r="M32" s="79">
        <v>-7362168</v>
      </c>
      <c r="N32" s="29">
        <f t="shared" si="4"/>
        <v>124.24371243968626</v>
      </c>
      <c r="O32" s="28">
        <f t="shared" si="5"/>
        <v>-138.36409329425788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33149000</v>
      </c>
      <c r="D33" s="76">
        <v>41158784</v>
      </c>
      <c r="E33" s="77">
        <f t="shared" si="0"/>
        <v>8009784</v>
      </c>
      <c r="F33" s="75">
        <v>40102760</v>
      </c>
      <c r="G33" s="76">
        <v>32740592</v>
      </c>
      <c r="H33" s="77">
        <f t="shared" si="1"/>
        <v>-7362168</v>
      </c>
      <c r="I33" s="77">
        <v>37586830</v>
      </c>
      <c r="J33" s="53">
        <f t="shared" si="2"/>
        <v>24.162973242028418</v>
      </c>
      <c r="K33" s="54">
        <f t="shared" si="3"/>
        <v>-18.358257636132773</v>
      </c>
      <c r="L33" s="90">
        <v>8009784</v>
      </c>
      <c r="M33" s="91">
        <v>-7362168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-25902849</v>
      </c>
      <c r="M8" s="79">
        <v>-22740885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141651723</v>
      </c>
      <c r="D9" s="58">
        <v>130336897</v>
      </c>
      <c r="E9" s="59">
        <f>$D9       -$C9</f>
        <v>-11314826</v>
      </c>
      <c r="F9" s="57">
        <v>150150826</v>
      </c>
      <c r="G9" s="58">
        <v>139930940</v>
      </c>
      <c r="H9" s="59">
        <f>$G9       -$F9</f>
        <v>-10219886</v>
      </c>
      <c r="I9" s="59">
        <v>150278003</v>
      </c>
      <c r="J9" s="27">
        <f>IF(($C9       =0),0,(($E9       /$C9       )*100))</f>
        <v>-7.9877785884750585</v>
      </c>
      <c r="K9" s="28">
        <f>IF(($F9       =0),0,(($H9       /$F9       )*100))</f>
        <v>-6.8064134392440838</v>
      </c>
      <c r="L9" s="78">
        <v>-25902849</v>
      </c>
      <c r="M9" s="79">
        <v>-22740885</v>
      </c>
      <c r="N9" s="29">
        <f>IF(($L9       =0),0,(($E9       /$L9       )*100))</f>
        <v>43.681781876580452</v>
      </c>
      <c r="O9" s="28">
        <f>IF(($M9       =0),0,(($H9       /$M9       )*100))</f>
        <v>44.940581688003789</v>
      </c>
      <c r="Q9" s="30"/>
    </row>
    <row r="10" spans="1:17" ht="13" x14ac:dyDescent="0.3">
      <c r="A10" s="1" t="s">
        <v>16</v>
      </c>
      <c r="B10" s="26" t="s">
        <v>20</v>
      </c>
      <c r="C10" s="57">
        <v>839704864</v>
      </c>
      <c r="D10" s="58">
        <v>825116841</v>
      </c>
      <c r="E10" s="59">
        <f t="shared" ref="E10:E33" si="0">$D10      -$C10</f>
        <v>-14588023</v>
      </c>
      <c r="F10" s="57">
        <v>892026710</v>
      </c>
      <c r="G10" s="58">
        <v>879505711</v>
      </c>
      <c r="H10" s="59">
        <f t="shared" ref="H10:H33" si="1">$G10      -$F10</f>
        <v>-12520999</v>
      </c>
      <c r="I10" s="59">
        <v>915947580</v>
      </c>
      <c r="J10" s="27">
        <f t="shared" ref="J10:J33" si="2">IF(($C10      =0),0,(($E10      /$C10      )*100))</f>
        <v>-1.7372798021567728</v>
      </c>
      <c r="K10" s="28">
        <f t="shared" ref="K10:K33" si="3">IF(($F10      =0),0,(($H10      /$F10      )*100))</f>
        <v>-1.4036574084199787</v>
      </c>
      <c r="L10" s="78">
        <v>-25902849</v>
      </c>
      <c r="M10" s="79">
        <v>-22740885</v>
      </c>
      <c r="N10" s="29">
        <f t="shared" ref="N10:N33" si="4">IF(($L10      =0),0,(($E10      /$L10      )*100))</f>
        <v>56.318218123419548</v>
      </c>
      <c r="O10" s="28">
        <f t="shared" ref="O10:O33" si="5">IF(($M10      =0),0,(($H10      /$M10      )*100))</f>
        <v>55.059418311996211</v>
      </c>
      <c r="Q10" s="30"/>
    </row>
    <row r="11" spans="1:17" ht="14" x14ac:dyDescent="0.3">
      <c r="A11" s="4" t="s">
        <v>16</v>
      </c>
      <c r="B11" s="31" t="s">
        <v>21</v>
      </c>
      <c r="C11" s="60">
        <v>981356587</v>
      </c>
      <c r="D11" s="61">
        <v>955453738</v>
      </c>
      <c r="E11" s="62">
        <f t="shared" si="0"/>
        <v>-25902849</v>
      </c>
      <c r="F11" s="60">
        <v>1042177536</v>
      </c>
      <c r="G11" s="61">
        <v>1019436651</v>
      </c>
      <c r="H11" s="62">
        <f t="shared" si="1"/>
        <v>-22740885</v>
      </c>
      <c r="I11" s="62">
        <v>1066225583</v>
      </c>
      <c r="J11" s="32">
        <f t="shared" si="2"/>
        <v>-2.6394940782111447</v>
      </c>
      <c r="K11" s="33">
        <f t="shared" si="3"/>
        <v>-2.1820548049118571</v>
      </c>
      <c r="L11" s="80">
        <v>-25902849</v>
      </c>
      <c r="M11" s="81">
        <v>-22740885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436103673</v>
      </c>
      <c r="D13" s="58">
        <v>436755387</v>
      </c>
      <c r="E13" s="59">
        <f t="shared" si="0"/>
        <v>651714</v>
      </c>
      <c r="F13" s="57">
        <v>461468217</v>
      </c>
      <c r="G13" s="58">
        <v>455657092</v>
      </c>
      <c r="H13" s="59">
        <f t="shared" si="1"/>
        <v>-5811125</v>
      </c>
      <c r="I13" s="59">
        <v>482889606</v>
      </c>
      <c r="J13" s="27">
        <f t="shared" si="2"/>
        <v>0.14944015387827289</v>
      </c>
      <c r="K13" s="28">
        <f t="shared" si="3"/>
        <v>-1.2592687396280642</v>
      </c>
      <c r="L13" s="78">
        <v>-77416218</v>
      </c>
      <c r="M13" s="79">
        <v>-78957649</v>
      </c>
      <c r="N13" s="29">
        <f t="shared" si="4"/>
        <v>-0.84183135890208427</v>
      </c>
      <c r="O13" s="28">
        <f t="shared" si="5"/>
        <v>7.359799935279228</v>
      </c>
      <c r="Q13" s="30"/>
    </row>
    <row r="14" spans="1:17" ht="13" x14ac:dyDescent="0.3">
      <c r="A14" s="1" t="s">
        <v>16</v>
      </c>
      <c r="B14" s="26" t="s">
        <v>24</v>
      </c>
      <c r="C14" s="57">
        <v>10460880</v>
      </c>
      <c r="D14" s="58">
        <v>10460880</v>
      </c>
      <c r="E14" s="59">
        <f t="shared" si="0"/>
        <v>0</v>
      </c>
      <c r="F14" s="57">
        <v>11088532</v>
      </c>
      <c r="G14" s="58">
        <v>11088532</v>
      </c>
      <c r="H14" s="59">
        <f t="shared" si="1"/>
        <v>0</v>
      </c>
      <c r="I14" s="59">
        <v>11753844</v>
      </c>
      <c r="J14" s="27">
        <f t="shared" si="2"/>
        <v>0</v>
      </c>
      <c r="K14" s="28">
        <f t="shared" si="3"/>
        <v>0</v>
      </c>
      <c r="L14" s="78">
        <v>-77416218</v>
      </c>
      <c r="M14" s="79">
        <v>-78957649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-77416218</v>
      </c>
      <c r="M15" s="79">
        <v>-78957649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-77416218</v>
      </c>
      <c r="M16" s="79">
        <v>-78957649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818333298</v>
      </c>
      <c r="D17" s="58">
        <v>740265366</v>
      </c>
      <c r="E17" s="59">
        <f t="shared" si="0"/>
        <v>-78067932</v>
      </c>
      <c r="F17" s="57">
        <v>866774013</v>
      </c>
      <c r="G17" s="58">
        <v>793627489</v>
      </c>
      <c r="H17" s="59">
        <f t="shared" si="1"/>
        <v>-73146524</v>
      </c>
      <c r="I17" s="59">
        <v>829158957</v>
      </c>
      <c r="J17" s="39">
        <f t="shared" si="2"/>
        <v>-9.5398699027398006</v>
      </c>
      <c r="K17" s="28">
        <f t="shared" si="3"/>
        <v>-8.4389382818287153</v>
      </c>
      <c r="L17" s="82">
        <v>-77416218</v>
      </c>
      <c r="M17" s="79">
        <v>-78957649</v>
      </c>
      <c r="N17" s="29">
        <f t="shared" si="4"/>
        <v>100.84183135890208</v>
      </c>
      <c r="O17" s="28">
        <f t="shared" si="5"/>
        <v>92.640200064720773</v>
      </c>
      <c r="Q17" s="30"/>
    </row>
    <row r="18" spans="1:17" ht="14" x14ac:dyDescent="0.3">
      <c r="A18" s="1" t="s">
        <v>16</v>
      </c>
      <c r="B18" s="31" t="s">
        <v>27</v>
      </c>
      <c r="C18" s="60">
        <v>1264897851</v>
      </c>
      <c r="D18" s="61">
        <v>1187481633</v>
      </c>
      <c r="E18" s="62">
        <f t="shared" si="0"/>
        <v>-77416218</v>
      </c>
      <c r="F18" s="60">
        <v>1339330762</v>
      </c>
      <c r="G18" s="61">
        <v>1260373113</v>
      </c>
      <c r="H18" s="62">
        <f t="shared" si="1"/>
        <v>-78957649</v>
      </c>
      <c r="I18" s="62">
        <v>1323802407</v>
      </c>
      <c r="J18" s="40">
        <f t="shared" si="2"/>
        <v>-6.1203533501773659</v>
      </c>
      <c r="K18" s="33">
        <f t="shared" si="3"/>
        <v>-5.8953061663493695</v>
      </c>
      <c r="L18" s="83">
        <v>-77416218</v>
      </c>
      <c r="M18" s="81">
        <v>-78957649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-283541264</v>
      </c>
      <c r="D19" s="67">
        <v>-232027895</v>
      </c>
      <c r="E19" s="68">
        <f t="shared" si="0"/>
        <v>51513369</v>
      </c>
      <c r="F19" s="69">
        <v>-297153226</v>
      </c>
      <c r="G19" s="70">
        <v>-240936462</v>
      </c>
      <c r="H19" s="71">
        <f t="shared" si="1"/>
        <v>56216764</v>
      </c>
      <c r="I19" s="71">
        <v>-257576824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-24153523</v>
      </c>
      <c r="M22" s="79">
        <v>-76235266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24670000</v>
      </c>
      <c r="D23" s="58">
        <v>8000000</v>
      </c>
      <c r="E23" s="59">
        <f t="shared" si="0"/>
        <v>-16670000</v>
      </c>
      <c r="F23" s="57">
        <v>21700000</v>
      </c>
      <c r="G23" s="58">
        <v>8000000</v>
      </c>
      <c r="H23" s="59">
        <f t="shared" si="1"/>
        <v>-13700000</v>
      </c>
      <c r="I23" s="59">
        <v>8000000</v>
      </c>
      <c r="J23" s="27">
        <f t="shared" si="2"/>
        <v>-67.5719497365221</v>
      </c>
      <c r="K23" s="28">
        <f t="shared" si="3"/>
        <v>-63.133640552995395</v>
      </c>
      <c r="L23" s="78">
        <v>-24153523</v>
      </c>
      <c r="M23" s="79">
        <v>-76235266</v>
      </c>
      <c r="N23" s="29">
        <f t="shared" si="4"/>
        <v>69.016846941955421</v>
      </c>
      <c r="O23" s="28">
        <f t="shared" si="5"/>
        <v>17.970685640422637</v>
      </c>
      <c r="Q23" s="30"/>
    </row>
    <row r="24" spans="1:17" ht="13" x14ac:dyDescent="0.3">
      <c r="A24" s="4" t="s">
        <v>16</v>
      </c>
      <c r="B24" s="26" t="s">
        <v>32</v>
      </c>
      <c r="C24" s="57">
        <v>412646436</v>
      </c>
      <c r="D24" s="58">
        <v>405162913</v>
      </c>
      <c r="E24" s="59">
        <f t="shared" si="0"/>
        <v>-7483523</v>
      </c>
      <c r="F24" s="57">
        <v>432828136</v>
      </c>
      <c r="G24" s="58">
        <v>370292870</v>
      </c>
      <c r="H24" s="59">
        <f t="shared" si="1"/>
        <v>-62535266</v>
      </c>
      <c r="I24" s="59">
        <v>464094000</v>
      </c>
      <c r="J24" s="27">
        <f t="shared" si="2"/>
        <v>-1.8135435925587398</v>
      </c>
      <c r="K24" s="28">
        <f t="shared" si="3"/>
        <v>-14.448059356289168</v>
      </c>
      <c r="L24" s="78">
        <v>-24153523</v>
      </c>
      <c r="M24" s="79">
        <v>-76235266</v>
      </c>
      <c r="N24" s="29">
        <f t="shared" si="4"/>
        <v>30.983153058044579</v>
      </c>
      <c r="O24" s="28">
        <f t="shared" si="5"/>
        <v>82.02931435957737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-24153523</v>
      </c>
      <c r="M25" s="79">
        <v>-76235266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437316436</v>
      </c>
      <c r="D26" s="61">
        <v>413162913</v>
      </c>
      <c r="E26" s="62">
        <f t="shared" si="0"/>
        <v>-24153523</v>
      </c>
      <c r="F26" s="60">
        <v>454528136</v>
      </c>
      <c r="G26" s="61">
        <v>378292870</v>
      </c>
      <c r="H26" s="62">
        <f t="shared" si="1"/>
        <v>-76235266</v>
      </c>
      <c r="I26" s="62">
        <v>472094000</v>
      </c>
      <c r="J26" s="40">
        <f t="shared" si="2"/>
        <v>-5.5231226205273476</v>
      </c>
      <c r="K26" s="33">
        <f t="shared" si="3"/>
        <v>-16.772397561765022</v>
      </c>
      <c r="L26" s="83">
        <v>-24153523</v>
      </c>
      <c r="M26" s="81">
        <v>-76235266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388228871</v>
      </c>
      <c r="D28" s="58">
        <v>383875494</v>
      </c>
      <c r="E28" s="59">
        <f t="shared" si="0"/>
        <v>-4353377</v>
      </c>
      <c r="F28" s="57">
        <v>394604354</v>
      </c>
      <c r="G28" s="58">
        <v>345366783</v>
      </c>
      <c r="H28" s="59">
        <f t="shared" si="1"/>
        <v>-49237571</v>
      </c>
      <c r="I28" s="59">
        <v>426189652</v>
      </c>
      <c r="J28" s="27">
        <f t="shared" si="2"/>
        <v>-1.1213429307270659</v>
      </c>
      <c r="K28" s="28">
        <f t="shared" si="3"/>
        <v>-12.477705960639248</v>
      </c>
      <c r="L28" s="78">
        <v>-24153523</v>
      </c>
      <c r="M28" s="79">
        <v>-76235266</v>
      </c>
      <c r="N28" s="29">
        <f t="shared" si="4"/>
        <v>18.023776490079729</v>
      </c>
      <c r="O28" s="28">
        <f t="shared" si="5"/>
        <v>64.586343805765694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-24153523</v>
      </c>
      <c r="M29" s="79">
        <v>-76235266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-24153523</v>
      </c>
      <c r="M30" s="79">
        <v>-76235266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-24153523</v>
      </c>
      <c r="M31" s="79">
        <v>-76235266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49087565</v>
      </c>
      <c r="D32" s="58">
        <v>29287419</v>
      </c>
      <c r="E32" s="59">
        <f t="shared" si="0"/>
        <v>-19800146</v>
      </c>
      <c r="F32" s="57">
        <v>59923782</v>
      </c>
      <c r="G32" s="58">
        <v>32926087</v>
      </c>
      <c r="H32" s="59">
        <f t="shared" si="1"/>
        <v>-26997695</v>
      </c>
      <c r="I32" s="59">
        <v>45904348</v>
      </c>
      <c r="J32" s="27">
        <f t="shared" si="2"/>
        <v>-40.336378469781501</v>
      </c>
      <c r="K32" s="28">
        <f t="shared" si="3"/>
        <v>-45.053389654211081</v>
      </c>
      <c r="L32" s="78">
        <v>-24153523</v>
      </c>
      <c r="M32" s="79">
        <v>-76235266</v>
      </c>
      <c r="N32" s="29">
        <f t="shared" si="4"/>
        <v>81.976223509920274</v>
      </c>
      <c r="O32" s="28">
        <f t="shared" si="5"/>
        <v>35.413656194234306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437316436</v>
      </c>
      <c r="D33" s="76">
        <v>413162913</v>
      </c>
      <c r="E33" s="77">
        <f t="shared" si="0"/>
        <v>-24153523</v>
      </c>
      <c r="F33" s="75">
        <v>454528136</v>
      </c>
      <c r="G33" s="76">
        <v>378292870</v>
      </c>
      <c r="H33" s="77">
        <f t="shared" si="1"/>
        <v>-76235266</v>
      </c>
      <c r="I33" s="77">
        <v>472094000</v>
      </c>
      <c r="J33" s="53">
        <f t="shared" si="2"/>
        <v>-5.5231226205273476</v>
      </c>
      <c r="K33" s="54">
        <f t="shared" si="3"/>
        <v>-16.772397561765022</v>
      </c>
      <c r="L33" s="90">
        <v>-24153523</v>
      </c>
      <c r="M33" s="91">
        <v>-76235266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65099484</v>
      </c>
      <c r="D8" s="58">
        <v>64912754</v>
      </c>
      <c r="E8" s="59">
        <f>$D8       -$C8</f>
        <v>-186730</v>
      </c>
      <c r="F8" s="57">
        <v>69094045</v>
      </c>
      <c r="G8" s="58">
        <v>67898864</v>
      </c>
      <c r="H8" s="59">
        <f>$G8       -$F8</f>
        <v>-1195181</v>
      </c>
      <c r="I8" s="59">
        <v>69596336</v>
      </c>
      <c r="J8" s="27">
        <f>IF(($C8       =0),0,(($E8       /$C8       )*100))</f>
        <v>-0.28683791103474798</v>
      </c>
      <c r="K8" s="28">
        <f>IF(($F8       =0),0,(($H8       /$F8       )*100))</f>
        <v>-1.7297887249183341</v>
      </c>
      <c r="L8" s="78">
        <v>1568734</v>
      </c>
      <c r="M8" s="79">
        <v>22575113</v>
      </c>
      <c r="N8" s="29">
        <f>IF(($L8       =0),0,(($E8       /$L8       )*100))</f>
        <v>-11.903228973171998</v>
      </c>
      <c r="O8" s="28">
        <f>IF(($M8       =0),0,(($H8       /$M8       )*100))</f>
        <v>-5.2942414950481087</v>
      </c>
      <c r="Q8" s="30"/>
    </row>
    <row r="9" spans="1:17" ht="13" x14ac:dyDescent="0.3">
      <c r="A9" s="1" t="s">
        <v>16</v>
      </c>
      <c r="B9" s="26" t="s">
        <v>19</v>
      </c>
      <c r="C9" s="57">
        <v>90235002</v>
      </c>
      <c r="D9" s="58">
        <v>97398938</v>
      </c>
      <c r="E9" s="59">
        <f>$D9       -$C9</f>
        <v>7163936</v>
      </c>
      <c r="F9" s="57">
        <v>95072563</v>
      </c>
      <c r="G9" s="58">
        <v>104639070</v>
      </c>
      <c r="H9" s="59">
        <f>$G9       -$F9</f>
        <v>9566507</v>
      </c>
      <c r="I9" s="59">
        <v>107255048</v>
      </c>
      <c r="J9" s="27">
        <f>IF(($C9       =0),0,(($E9       /$C9       )*100))</f>
        <v>7.9391985828293095</v>
      </c>
      <c r="K9" s="28">
        <f>IF(($F9       =0),0,(($H9       /$F9       )*100))</f>
        <v>10.062321555378706</v>
      </c>
      <c r="L9" s="78">
        <v>1568734</v>
      </c>
      <c r="M9" s="79">
        <v>22575113</v>
      </c>
      <c r="N9" s="29">
        <f>IF(($L9       =0),0,(($E9       /$L9       )*100))</f>
        <v>456.66990069699517</v>
      </c>
      <c r="O9" s="28">
        <f>IF(($M9       =0),0,(($H9       /$M9       )*100))</f>
        <v>42.376341593506091</v>
      </c>
      <c r="Q9" s="30"/>
    </row>
    <row r="10" spans="1:17" ht="13" x14ac:dyDescent="0.3">
      <c r="A10" s="1" t="s">
        <v>16</v>
      </c>
      <c r="B10" s="26" t="s">
        <v>20</v>
      </c>
      <c r="C10" s="57">
        <v>297718283</v>
      </c>
      <c r="D10" s="58">
        <v>292309811</v>
      </c>
      <c r="E10" s="59">
        <f t="shared" ref="E10:E33" si="0">$D10      -$C10</f>
        <v>-5408472</v>
      </c>
      <c r="F10" s="57">
        <v>298331448</v>
      </c>
      <c r="G10" s="58">
        <v>312535235</v>
      </c>
      <c r="H10" s="59">
        <f t="shared" ref="H10:H33" si="1">$G10      -$F10</f>
        <v>14203787</v>
      </c>
      <c r="I10" s="59">
        <v>320700904</v>
      </c>
      <c r="J10" s="27">
        <f t="shared" ref="J10:J33" si="2">IF(($C10      =0),0,(($E10      /$C10      )*100))</f>
        <v>-1.8166408678367933</v>
      </c>
      <c r="K10" s="28">
        <f t="shared" ref="K10:K33" si="3">IF(($F10      =0),0,(($H10      /$F10      )*100))</f>
        <v>4.7610760096602354</v>
      </c>
      <c r="L10" s="78">
        <v>1568734</v>
      </c>
      <c r="M10" s="79">
        <v>22575113</v>
      </c>
      <c r="N10" s="29">
        <f t="shared" ref="N10:N33" si="4">IF(($L10      =0),0,(($E10      /$L10      )*100))</f>
        <v>-344.76667172382321</v>
      </c>
      <c r="O10" s="28">
        <f t="shared" ref="O10:O33" si="5">IF(($M10      =0),0,(($H10      /$M10      )*100))</f>
        <v>62.917899901542015</v>
      </c>
      <c r="Q10" s="30"/>
    </row>
    <row r="11" spans="1:17" ht="14" x14ac:dyDescent="0.3">
      <c r="A11" s="4" t="s">
        <v>16</v>
      </c>
      <c r="B11" s="31" t="s">
        <v>21</v>
      </c>
      <c r="C11" s="60">
        <v>453052769</v>
      </c>
      <c r="D11" s="61">
        <v>454621503</v>
      </c>
      <c r="E11" s="62">
        <f t="shared" si="0"/>
        <v>1568734</v>
      </c>
      <c r="F11" s="60">
        <v>462498056</v>
      </c>
      <c r="G11" s="61">
        <v>485073169</v>
      </c>
      <c r="H11" s="62">
        <f t="shared" si="1"/>
        <v>22575113</v>
      </c>
      <c r="I11" s="62">
        <v>497552288</v>
      </c>
      <c r="J11" s="32">
        <f t="shared" si="2"/>
        <v>0.34625856132886812</v>
      </c>
      <c r="K11" s="33">
        <f t="shared" si="3"/>
        <v>4.8811260300735189</v>
      </c>
      <c r="L11" s="80">
        <v>1568734</v>
      </c>
      <c r="M11" s="81">
        <v>22575113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153638430</v>
      </c>
      <c r="D13" s="58">
        <v>167901228</v>
      </c>
      <c r="E13" s="59">
        <f t="shared" si="0"/>
        <v>14262798</v>
      </c>
      <c r="F13" s="57">
        <v>154713325</v>
      </c>
      <c r="G13" s="58">
        <v>175095002</v>
      </c>
      <c r="H13" s="59">
        <f t="shared" si="1"/>
        <v>20381677</v>
      </c>
      <c r="I13" s="59">
        <v>179622786</v>
      </c>
      <c r="J13" s="27">
        <f t="shared" si="2"/>
        <v>9.2833531298126388</v>
      </c>
      <c r="K13" s="28">
        <f t="shared" si="3"/>
        <v>13.173834251186832</v>
      </c>
      <c r="L13" s="78">
        <v>38604861</v>
      </c>
      <c r="M13" s="79">
        <v>23667902</v>
      </c>
      <c r="N13" s="29">
        <f t="shared" si="4"/>
        <v>36.945601228819349</v>
      </c>
      <c r="O13" s="28">
        <f t="shared" si="5"/>
        <v>86.115266997471934</v>
      </c>
      <c r="Q13" s="30"/>
    </row>
    <row r="14" spans="1:17" ht="13" x14ac:dyDescent="0.3">
      <c r="A14" s="1" t="s">
        <v>16</v>
      </c>
      <c r="B14" s="26" t="s">
        <v>24</v>
      </c>
      <c r="C14" s="57">
        <v>30463478</v>
      </c>
      <c r="D14" s="58">
        <v>32076520</v>
      </c>
      <c r="E14" s="59">
        <f t="shared" si="0"/>
        <v>1613042</v>
      </c>
      <c r="F14" s="57">
        <v>30416114</v>
      </c>
      <c r="G14" s="58">
        <v>33519963</v>
      </c>
      <c r="H14" s="59">
        <f t="shared" si="1"/>
        <v>3103849</v>
      </c>
      <c r="I14" s="59">
        <v>34357962</v>
      </c>
      <c r="J14" s="27">
        <f t="shared" si="2"/>
        <v>5.2950027570719271</v>
      </c>
      <c r="K14" s="28">
        <f t="shared" si="3"/>
        <v>10.204620485049471</v>
      </c>
      <c r="L14" s="78">
        <v>38604861</v>
      </c>
      <c r="M14" s="79">
        <v>23667902</v>
      </c>
      <c r="N14" s="29">
        <f t="shared" si="4"/>
        <v>4.1783390956905659</v>
      </c>
      <c r="O14" s="28">
        <f t="shared" si="5"/>
        <v>13.114170406823552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38604861</v>
      </c>
      <c r="M15" s="79">
        <v>23667902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59163591</v>
      </c>
      <c r="D16" s="58">
        <v>66107242</v>
      </c>
      <c r="E16" s="59">
        <f t="shared" si="0"/>
        <v>6943651</v>
      </c>
      <c r="F16" s="57">
        <v>61931116</v>
      </c>
      <c r="G16" s="58">
        <v>61791306</v>
      </c>
      <c r="H16" s="59">
        <f t="shared" si="1"/>
        <v>-139810</v>
      </c>
      <c r="I16" s="59">
        <v>63336088</v>
      </c>
      <c r="J16" s="27">
        <f t="shared" si="2"/>
        <v>11.736358261282687</v>
      </c>
      <c r="K16" s="28">
        <f t="shared" si="3"/>
        <v>-0.2257508164393485</v>
      </c>
      <c r="L16" s="78">
        <v>38604861</v>
      </c>
      <c r="M16" s="79">
        <v>23667902</v>
      </c>
      <c r="N16" s="29">
        <f t="shared" si="4"/>
        <v>17.986468077167793</v>
      </c>
      <c r="O16" s="28">
        <f t="shared" si="5"/>
        <v>-0.59071564518054875</v>
      </c>
      <c r="Q16" s="30"/>
    </row>
    <row r="17" spans="1:17" ht="13" x14ac:dyDescent="0.3">
      <c r="A17" s="1" t="s">
        <v>16</v>
      </c>
      <c r="B17" s="26" t="s">
        <v>26</v>
      </c>
      <c r="C17" s="57">
        <v>206073546</v>
      </c>
      <c r="D17" s="58">
        <v>221858916</v>
      </c>
      <c r="E17" s="59">
        <f t="shared" si="0"/>
        <v>15785370</v>
      </c>
      <c r="F17" s="57">
        <v>212357339</v>
      </c>
      <c r="G17" s="58">
        <v>212679525</v>
      </c>
      <c r="H17" s="59">
        <f t="shared" si="1"/>
        <v>322186</v>
      </c>
      <c r="I17" s="59">
        <v>218174994</v>
      </c>
      <c r="J17" s="39">
        <f t="shared" si="2"/>
        <v>7.6600661785089095</v>
      </c>
      <c r="K17" s="28">
        <f t="shared" si="3"/>
        <v>0.15171879696608931</v>
      </c>
      <c r="L17" s="82">
        <v>38604861</v>
      </c>
      <c r="M17" s="79">
        <v>23667902</v>
      </c>
      <c r="N17" s="29">
        <f t="shared" si="4"/>
        <v>40.889591598322298</v>
      </c>
      <c r="O17" s="28">
        <f t="shared" si="5"/>
        <v>1.3612782408850603</v>
      </c>
      <c r="Q17" s="30"/>
    </row>
    <row r="18" spans="1:17" ht="14" x14ac:dyDescent="0.3">
      <c r="A18" s="1" t="s">
        <v>16</v>
      </c>
      <c r="B18" s="31" t="s">
        <v>27</v>
      </c>
      <c r="C18" s="60">
        <v>449339045</v>
      </c>
      <c r="D18" s="61">
        <v>487943906</v>
      </c>
      <c r="E18" s="62">
        <f t="shared" si="0"/>
        <v>38604861</v>
      </c>
      <c r="F18" s="60">
        <v>459417894</v>
      </c>
      <c r="G18" s="61">
        <v>483085796</v>
      </c>
      <c r="H18" s="62">
        <f t="shared" si="1"/>
        <v>23667902</v>
      </c>
      <c r="I18" s="62">
        <v>495491830</v>
      </c>
      <c r="J18" s="40">
        <f t="shared" si="2"/>
        <v>8.5914770660537645</v>
      </c>
      <c r="K18" s="33">
        <f t="shared" si="3"/>
        <v>5.1517153139011169</v>
      </c>
      <c r="L18" s="83">
        <v>38604861</v>
      </c>
      <c r="M18" s="81">
        <v>23667902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3713724</v>
      </c>
      <c r="D19" s="67">
        <v>-33322403</v>
      </c>
      <c r="E19" s="68">
        <f t="shared" si="0"/>
        <v>-37036127</v>
      </c>
      <c r="F19" s="69">
        <v>3080162</v>
      </c>
      <c r="G19" s="70">
        <v>1987373</v>
      </c>
      <c r="H19" s="71">
        <f t="shared" si="1"/>
        <v>-1092789</v>
      </c>
      <c r="I19" s="71">
        <v>2060458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60474494</v>
      </c>
      <c r="M22" s="79">
        <v>22739980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34608696</v>
      </c>
      <c r="D23" s="58">
        <v>90537925</v>
      </c>
      <c r="E23" s="59">
        <f t="shared" si="0"/>
        <v>55929229</v>
      </c>
      <c r="F23" s="57">
        <v>15000000</v>
      </c>
      <c r="G23" s="58">
        <v>37347397</v>
      </c>
      <c r="H23" s="59">
        <f t="shared" si="1"/>
        <v>22347397</v>
      </c>
      <c r="I23" s="59">
        <v>38281082</v>
      </c>
      <c r="J23" s="27">
        <f t="shared" si="2"/>
        <v>161.60455453161251</v>
      </c>
      <c r="K23" s="28">
        <f t="shared" si="3"/>
        <v>148.98264666666668</v>
      </c>
      <c r="L23" s="78">
        <v>60474494</v>
      </c>
      <c r="M23" s="79">
        <v>22739980</v>
      </c>
      <c r="N23" s="29">
        <f t="shared" si="4"/>
        <v>92.483996641625481</v>
      </c>
      <c r="O23" s="28">
        <f t="shared" si="5"/>
        <v>98.273600064731809</v>
      </c>
      <c r="Q23" s="30"/>
    </row>
    <row r="24" spans="1:17" ht="13" x14ac:dyDescent="0.3">
      <c r="A24" s="4" t="s">
        <v>16</v>
      </c>
      <c r="B24" s="26" t="s">
        <v>32</v>
      </c>
      <c r="C24" s="57">
        <v>35512652</v>
      </c>
      <c r="D24" s="58">
        <v>40057917</v>
      </c>
      <c r="E24" s="59">
        <f t="shared" si="0"/>
        <v>4545265</v>
      </c>
      <c r="F24" s="57">
        <v>38415522</v>
      </c>
      <c r="G24" s="58">
        <v>38808105</v>
      </c>
      <c r="H24" s="59">
        <f t="shared" si="1"/>
        <v>392583</v>
      </c>
      <c r="I24" s="59">
        <v>40509858</v>
      </c>
      <c r="J24" s="27">
        <f t="shared" si="2"/>
        <v>12.799001888115818</v>
      </c>
      <c r="K24" s="28">
        <f t="shared" si="3"/>
        <v>1.0219384758067325</v>
      </c>
      <c r="L24" s="78">
        <v>60474494</v>
      </c>
      <c r="M24" s="79">
        <v>22739980</v>
      </c>
      <c r="N24" s="29">
        <f t="shared" si="4"/>
        <v>7.5160033583745234</v>
      </c>
      <c r="O24" s="28">
        <f t="shared" si="5"/>
        <v>1.7263999352681927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60474494</v>
      </c>
      <c r="M25" s="79">
        <v>22739980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70121348</v>
      </c>
      <c r="D26" s="61">
        <v>130595842</v>
      </c>
      <c r="E26" s="62">
        <f t="shared" si="0"/>
        <v>60474494</v>
      </c>
      <c r="F26" s="60">
        <v>53415522</v>
      </c>
      <c r="G26" s="61">
        <v>76155502</v>
      </c>
      <c r="H26" s="62">
        <f t="shared" si="1"/>
        <v>22739980</v>
      </c>
      <c r="I26" s="62">
        <v>78790940</v>
      </c>
      <c r="J26" s="40">
        <f t="shared" si="2"/>
        <v>86.242628992243567</v>
      </c>
      <c r="K26" s="33">
        <f t="shared" si="3"/>
        <v>42.571857670884505</v>
      </c>
      <c r="L26" s="83">
        <v>60474494</v>
      </c>
      <c r="M26" s="81">
        <v>22739980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60474494</v>
      </c>
      <c r="M28" s="79">
        <v>22739980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4521513</v>
      </c>
      <c r="E29" s="59">
        <f t="shared" si="0"/>
        <v>4521513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60474494</v>
      </c>
      <c r="M29" s="79">
        <v>22739980</v>
      </c>
      <c r="N29" s="29">
        <f t="shared" si="4"/>
        <v>7.4767272959737365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60474494</v>
      </c>
      <c r="M30" s="79">
        <v>22739980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39251782</v>
      </c>
      <c r="D31" s="58">
        <v>55386178</v>
      </c>
      <c r="E31" s="59">
        <f t="shared" si="0"/>
        <v>16134396</v>
      </c>
      <c r="F31" s="57">
        <v>38415522</v>
      </c>
      <c r="G31" s="58">
        <v>25966785</v>
      </c>
      <c r="H31" s="59">
        <f t="shared" si="1"/>
        <v>-12448737</v>
      </c>
      <c r="I31" s="59">
        <v>27343654</v>
      </c>
      <c r="J31" s="27">
        <f t="shared" si="2"/>
        <v>41.10487518757747</v>
      </c>
      <c r="K31" s="28">
        <f t="shared" si="3"/>
        <v>-32.405487032038764</v>
      </c>
      <c r="L31" s="78">
        <v>60474494</v>
      </c>
      <c r="M31" s="79">
        <v>22739980</v>
      </c>
      <c r="N31" s="29">
        <f t="shared" si="4"/>
        <v>26.67967093697386</v>
      </c>
      <c r="O31" s="28">
        <f t="shared" si="5"/>
        <v>-54.743834427295013</v>
      </c>
      <c r="Q31" s="30"/>
    </row>
    <row r="32" spans="1:17" ht="13" x14ac:dyDescent="0.3">
      <c r="A32" s="4" t="s">
        <v>16</v>
      </c>
      <c r="B32" s="26" t="s">
        <v>39</v>
      </c>
      <c r="C32" s="57">
        <v>30869566</v>
      </c>
      <c r="D32" s="58">
        <v>70688151</v>
      </c>
      <c r="E32" s="59">
        <f t="shared" si="0"/>
        <v>39818585</v>
      </c>
      <c r="F32" s="57">
        <v>15000000</v>
      </c>
      <c r="G32" s="58">
        <v>50188717</v>
      </c>
      <c r="H32" s="59">
        <f t="shared" si="1"/>
        <v>35188717</v>
      </c>
      <c r="I32" s="59">
        <v>51447286</v>
      </c>
      <c r="J32" s="27">
        <f t="shared" si="2"/>
        <v>128.98977912420278</v>
      </c>
      <c r="K32" s="28">
        <f t="shared" si="3"/>
        <v>234.59144666666668</v>
      </c>
      <c r="L32" s="78">
        <v>60474494</v>
      </c>
      <c r="M32" s="79">
        <v>22739980</v>
      </c>
      <c r="N32" s="29">
        <f t="shared" si="4"/>
        <v>65.843601767052405</v>
      </c>
      <c r="O32" s="28">
        <f t="shared" si="5"/>
        <v>154.74383442729501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70121348</v>
      </c>
      <c r="D33" s="76">
        <v>130595842</v>
      </c>
      <c r="E33" s="77">
        <f t="shared" si="0"/>
        <v>60474494</v>
      </c>
      <c r="F33" s="75">
        <v>53415522</v>
      </c>
      <c r="G33" s="76">
        <v>76155502</v>
      </c>
      <c r="H33" s="77">
        <f t="shared" si="1"/>
        <v>22739980</v>
      </c>
      <c r="I33" s="77">
        <v>78790940</v>
      </c>
      <c r="J33" s="53">
        <f t="shared" si="2"/>
        <v>86.242628992243567</v>
      </c>
      <c r="K33" s="54">
        <f t="shared" si="3"/>
        <v>42.571857670884505</v>
      </c>
      <c r="L33" s="90">
        <v>60474494</v>
      </c>
      <c r="M33" s="91">
        <v>22739980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775826416</v>
      </c>
      <c r="D8" s="58">
        <v>812465170</v>
      </c>
      <c r="E8" s="59">
        <f>$D8       -$C8</f>
        <v>36638754</v>
      </c>
      <c r="F8" s="57">
        <v>822376001</v>
      </c>
      <c r="G8" s="58">
        <v>865606516</v>
      </c>
      <c r="H8" s="59">
        <f>$G8       -$F8</f>
        <v>43230515</v>
      </c>
      <c r="I8" s="59">
        <v>908886842</v>
      </c>
      <c r="J8" s="27">
        <f>IF(($C8       =0),0,(($E8       /$C8       )*100))</f>
        <v>4.7225453070935393</v>
      </c>
      <c r="K8" s="28">
        <f>IF(($F8       =0),0,(($H8       /$F8       )*100))</f>
        <v>5.2567821711032643</v>
      </c>
      <c r="L8" s="78">
        <v>159287047</v>
      </c>
      <c r="M8" s="79">
        <v>222207853</v>
      </c>
      <c r="N8" s="29">
        <f>IF(($L8       =0),0,(($E8       /$L8       )*100))</f>
        <v>23.001715889679343</v>
      </c>
      <c r="O8" s="28">
        <f>IF(($M8       =0),0,(($H8       /$M8       )*100))</f>
        <v>19.454989738818998</v>
      </c>
      <c r="Q8" s="30"/>
    </row>
    <row r="9" spans="1:17" ht="13" x14ac:dyDescent="0.3">
      <c r="A9" s="1" t="s">
        <v>16</v>
      </c>
      <c r="B9" s="26" t="s">
        <v>19</v>
      </c>
      <c r="C9" s="57">
        <v>1584064872</v>
      </c>
      <c r="D9" s="58">
        <v>1701403409</v>
      </c>
      <c r="E9" s="59">
        <f>$D9       -$C9</f>
        <v>117338537</v>
      </c>
      <c r="F9" s="57">
        <v>1694949089</v>
      </c>
      <c r="G9" s="58">
        <v>1875536576</v>
      </c>
      <c r="H9" s="59">
        <f>$G9       -$F9</f>
        <v>180587487</v>
      </c>
      <c r="I9" s="59">
        <v>2042807573</v>
      </c>
      <c r="J9" s="27">
        <f>IF(($C9       =0),0,(($E9       /$C9       )*100))</f>
        <v>7.4074325536839503</v>
      </c>
      <c r="K9" s="28">
        <f>IF(($F9       =0),0,(($H9       /$F9       )*100))</f>
        <v>10.654449043454425</v>
      </c>
      <c r="L9" s="78">
        <v>159287047</v>
      </c>
      <c r="M9" s="79">
        <v>222207853</v>
      </c>
      <c r="N9" s="29">
        <f>IF(($L9       =0),0,(($E9       /$L9       )*100))</f>
        <v>73.664832897555073</v>
      </c>
      <c r="O9" s="28">
        <f>IF(($M9       =0),0,(($H9       /$M9       )*100))</f>
        <v>81.269624165802995</v>
      </c>
      <c r="Q9" s="30"/>
    </row>
    <row r="10" spans="1:17" ht="13" x14ac:dyDescent="0.3">
      <c r="A10" s="1" t="s">
        <v>16</v>
      </c>
      <c r="B10" s="26" t="s">
        <v>20</v>
      </c>
      <c r="C10" s="57">
        <v>492734466</v>
      </c>
      <c r="D10" s="58">
        <v>498044222</v>
      </c>
      <c r="E10" s="59">
        <f t="shared" ref="E10:E33" si="0">$D10      -$C10</f>
        <v>5309756</v>
      </c>
      <c r="F10" s="57">
        <v>515302070</v>
      </c>
      <c r="G10" s="58">
        <v>513691921</v>
      </c>
      <c r="H10" s="59">
        <f t="shared" ref="H10:H33" si="1">$G10      -$F10</f>
        <v>-1610149</v>
      </c>
      <c r="I10" s="59">
        <v>534577414</v>
      </c>
      <c r="J10" s="27">
        <f t="shared" ref="J10:J33" si="2">IF(($C10      =0),0,(($E10      /$C10      )*100))</f>
        <v>1.0776100245441325</v>
      </c>
      <c r="K10" s="28">
        <f t="shared" ref="K10:K33" si="3">IF(($F10      =0),0,(($H10      /$F10      )*100))</f>
        <v>-0.31246701570595281</v>
      </c>
      <c r="L10" s="78">
        <v>159287047</v>
      </c>
      <c r="M10" s="79">
        <v>222207853</v>
      </c>
      <c r="N10" s="29">
        <f t="shared" ref="N10:N33" si="4">IF(($L10      =0),0,(($E10      /$L10      )*100))</f>
        <v>3.3334512127655933</v>
      </c>
      <c r="O10" s="28">
        <f t="shared" ref="O10:O33" si="5">IF(($M10      =0),0,(($H10      /$M10      )*100))</f>
        <v>-0.72461390462199371</v>
      </c>
      <c r="Q10" s="30"/>
    </row>
    <row r="11" spans="1:17" ht="14" x14ac:dyDescent="0.3">
      <c r="A11" s="4" t="s">
        <v>16</v>
      </c>
      <c r="B11" s="31" t="s">
        <v>21</v>
      </c>
      <c r="C11" s="60">
        <v>2852625754</v>
      </c>
      <c r="D11" s="61">
        <v>3011912801</v>
      </c>
      <c r="E11" s="62">
        <f t="shared" si="0"/>
        <v>159287047</v>
      </c>
      <c r="F11" s="60">
        <v>3032627160</v>
      </c>
      <c r="G11" s="61">
        <v>3254835013</v>
      </c>
      <c r="H11" s="62">
        <f t="shared" si="1"/>
        <v>222207853</v>
      </c>
      <c r="I11" s="62">
        <v>3486271829</v>
      </c>
      <c r="J11" s="32">
        <f t="shared" si="2"/>
        <v>5.5838746732425388</v>
      </c>
      <c r="K11" s="33">
        <f t="shared" si="3"/>
        <v>7.3272394289313159</v>
      </c>
      <c r="L11" s="80">
        <v>159287047</v>
      </c>
      <c r="M11" s="81">
        <v>222207853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625593548</v>
      </c>
      <c r="D13" s="58">
        <v>668516718</v>
      </c>
      <c r="E13" s="59">
        <f t="shared" si="0"/>
        <v>42923170</v>
      </c>
      <c r="F13" s="57">
        <v>656787431</v>
      </c>
      <c r="G13" s="58">
        <v>728738275</v>
      </c>
      <c r="H13" s="59">
        <f t="shared" si="1"/>
        <v>71950844</v>
      </c>
      <c r="I13" s="59">
        <v>783170213</v>
      </c>
      <c r="J13" s="27">
        <f t="shared" si="2"/>
        <v>6.8611912858154991</v>
      </c>
      <c r="K13" s="28">
        <f t="shared" si="3"/>
        <v>10.95496664582182</v>
      </c>
      <c r="L13" s="78">
        <v>159603158</v>
      </c>
      <c r="M13" s="79">
        <v>221419337</v>
      </c>
      <c r="N13" s="29">
        <f t="shared" si="4"/>
        <v>26.893684647518061</v>
      </c>
      <c r="O13" s="28">
        <f t="shared" si="5"/>
        <v>32.495284727548437</v>
      </c>
      <c r="Q13" s="30"/>
    </row>
    <row r="14" spans="1:17" ht="13" x14ac:dyDescent="0.3">
      <c r="A14" s="1" t="s">
        <v>16</v>
      </c>
      <c r="B14" s="26" t="s">
        <v>24</v>
      </c>
      <c r="C14" s="57">
        <v>29240643</v>
      </c>
      <c r="D14" s="58">
        <v>29240644</v>
      </c>
      <c r="E14" s="59">
        <f t="shared" si="0"/>
        <v>1</v>
      </c>
      <c r="F14" s="57">
        <v>30702675</v>
      </c>
      <c r="G14" s="58">
        <v>25775000</v>
      </c>
      <c r="H14" s="59">
        <f t="shared" si="1"/>
        <v>-4927675</v>
      </c>
      <c r="I14" s="59">
        <v>27063750</v>
      </c>
      <c r="J14" s="27">
        <f t="shared" si="2"/>
        <v>3.4198974352239794E-6</v>
      </c>
      <c r="K14" s="28">
        <f t="shared" si="3"/>
        <v>-16.049660168047247</v>
      </c>
      <c r="L14" s="78">
        <v>159603158</v>
      </c>
      <c r="M14" s="79">
        <v>221419337</v>
      </c>
      <c r="N14" s="29">
        <f t="shared" si="4"/>
        <v>6.2655401843615148E-7</v>
      </c>
      <c r="O14" s="28">
        <f t="shared" si="5"/>
        <v>-2.2254944246355501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159603158</v>
      </c>
      <c r="M15" s="79">
        <v>221419337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1279480971</v>
      </c>
      <c r="D16" s="58">
        <v>1432007391</v>
      </c>
      <c r="E16" s="59">
        <f t="shared" si="0"/>
        <v>152526420</v>
      </c>
      <c r="F16" s="57">
        <v>1417795814</v>
      </c>
      <c r="G16" s="58">
        <v>1612315896</v>
      </c>
      <c r="H16" s="59">
        <f t="shared" si="1"/>
        <v>194520082</v>
      </c>
      <c r="I16" s="59">
        <v>1760057774</v>
      </c>
      <c r="J16" s="27">
        <f t="shared" si="2"/>
        <v>11.920960409500299</v>
      </c>
      <c r="K16" s="28">
        <f t="shared" si="3"/>
        <v>13.719893942358613</v>
      </c>
      <c r="L16" s="78">
        <v>159603158</v>
      </c>
      <c r="M16" s="79">
        <v>221419337</v>
      </c>
      <c r="N16" s="29">
        <f t="shared" si="4"/>
        <v>95.566041368680189</v>
      </c>
      <c r="O16" s="28">
        <f t="shared" si="5"/>
        <v>87.851442712973167</v>
      </c>
      <c r="Q16" s="30"/>
    </row>
    <row r="17" spans="1:17" ht="13" x14ac:dyDescent="0.3">
      <c r="A17" s="1" t="s">
        <v>16</v>
      </c>
      <c r="B17" s="26" t="s">
        <v>26</v>
      </c>
      <c r="C17" s="57">
        <v>917723867</v>
      </c>
      <c r="D17" s="58">
        <v>881877434</v>
      </c>
      <c r="E17" s="59">
        <f t="shared" si="0"/>
        <v>-35846433</v>
      </c>
      <c r="F17" s="57">
        <v>926646509</v>
      </c>
      <c r="G17" s="58">
        <v>886522595</v>
      </c>
      <c r="H17" s="59">
        <f t="shared" si="1"/>
        <v>-40123914</v>
      </c>
      <c r="I17" s="59">
        <v>913944898</v>
      </c>
      <c r="J17" s="39">
        <f t="shared" si="2"/>
        <v>-3.9060151194694819</v>
      </c>
      <c r="K17" s="28">
        <f t="shared" si="3"/>
        <v>-4.3300129672209229</v>
      </c>
      <c r="L17" s="82">
        <v>159603158</v>
      </c>
      <c r="M17" s="79">
        <v>221419337</v>
      </c>
      <c r="N17" s="29">
        <f t="shared" si="4"/>
        <v>-22.459726642752269</v>
      </c>
      <c r="O17" s="28">
        <f t="shared" si="5"/>
        <v>-18.121233015886052</v>
      </c>
      <c r="Q17" s="30"/>
    </row>
    <row r="18" spans="1:17" ht="14" x14ac:dyDescent="0.3">
      <c r="A18" s="1" t="s">
        <v>16</v>
      </c>
      <c r="B18" s="31" t="s">
        <v>27</v>
      </c>
      <c r="C18" s="60">
        <v>2852039029</v>
      </c>
      <c r="D18" s="61">
        <v>3011642187</v>
      </c>
      <c r="E18" s="62">
        <f t="shared" si="0"/>
        <v>159603158</v>
      </c>
      <c r="F18" s="60">
        <v>3031932429</v>
      </c>
      <c r="G18" s="61">
        <v>3253351766</v>
      </c>
      <c r="H18" s="62">
        <f t="shared" si="1"/>
        <v>221419337</v>
      </c>
      <c r="I18" s="62">
        <v>3484236635</v>
      </c>
      <c r="J18" s="40">
        <f t="shared" si="2"/>
        <v>5.5961070790802276</v>
      </c>
      <c r="K18" s="33">
        <f t="shared" si="3"/>
        <v>7.3029113341100782</v>
      </c>
      <c r="L18" s="83">
        <v>159603158</v>
      </c>
      <c r="M18" s="81">
        <v>221419337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586725</v>
      </c>
      <c r="D19" s="67">
        <v>270614</v>
      </c>
      <c r="E19" s="68">
        <f t="shared" si="0"/>
        <v>-316111</v>
      </c>
      <c r="F19" s="69">
        <v>694731</v>
      </c>
      <c r="G19" s="70">
        <v>1483247</v>
      </c>
      <c r="H19" s="71">
        <f t="shared" si="1"/>
        <v>788516</v>
      </c>
      <c r="I19" s="71">
        <v>2035194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12211555</v>
      </c>
      <c r="M22" s="79">
        <v>-27364782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171686588</v>
      </c>
      <c r="D23" s="58">
        <v>175945534</v>
      </c>
      <c r="E23" s="59">
        <f t="shared" si="0"/>
        <v>4258946</v>
      </c>
      <c r="F23" s="57">
        <v>87490000</v>
      </c>
      <c r="G23" s="58">
        <v>57600000</v>
      </c>
      <c r="H23" s="59">
        <f t="shared" si="1"/>
        <v>-29890000</v>
      </c>
      <c r="I23" s="59">
        <v>37350000</v>
      </c>
      <c r="J23" s="27">
        <f t="shared" si="2"/>
        <v>2.4806515462931791</v>
      </c>
      <c r="K23" s="28">
        <f t="shared" si="3"/>
        <v>-34.163904446222425</v>
      </c>
      <c r="L23" s="78">
        <v>12211555</v>
      </c>
      <c r="M23" s="79">
        <v>-27364782</v>
      </c>
      <c r="N23" s="29">
        <f t="shared" si="4"/>
        <v>34.87636095484973</v>
      </c>
      <c r="O23" s="28">
        <f t="shared" si="5"/>
        <v>109.2279850795084</v>
      </c>
      <c r="Q23" s="30"/>
    </row>
    <row r="24" spans="1:17" ht="13" x14ac:dyDescent="0.3">
      <c r="A24" s="4" t="s">
        <v>16</v>
      </c>
      <c r="B24" s="26" t="s">
        <v>32</v>
      </c>
      <c r="C24" s="57">
        <v>46898478</v>
      </c>
      <c r="D24" s="58">
        <v>54851087</v>
      </c>
      <c r="E24" s="59">
        <f t="shared" si="0"/>
        <v>7952609</v>
      </c>
      <c r="F24" s="57">
        <v>65011217</v>
      </c>
      <c r="G24" s="58">
        <v>67536435</v>
      </c>
      <c r="H24" s="59">
        <f t="shared" si="1"/>
        <v>2525218</v>
      </c>
      <c r="I24" s="59">
        <v>69710348</v>
      </c>
      <c r="J24" s="27">
        <f t="shared" si="2"/>
        <v>16.957072679416164</v>
      </c>
      <c r="K24" s="28">
        <f t="shared" si="3"/>
        <v>3.8842804619393609</v>
      </c>
      <c r="L24" s="78">
        <v>12211555</v>
      </c>
      <c r="M24" s="79">
        <v>-27364782</v>
      </c>
      <c r="N24" s="29">
        <f t="shared" si="4"/>
        <v>65.12363904515027</v>
      </c>
      <c r="O24" s="28">
        <f t="shared" si="5"/>
        <v>-9.2279850795083984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12211555</v>
      </c>
      <c r="M25" s="79">
        <v>-27364782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218585066</v>
      </c>
      <c r="D26" s="61">
        <v>230796621</v>
      </c>
      <c r="E26" s="62">
        <f t="shared" si="0"/>
        <v>12211555</v>
      </c>
      <c r="F26" s="60">
        <v>152501217</v>
      </c>
      <c r="G26" s="61">
        <v>125136435</v>
      </c>
      <c r="H26" s="62">
        <f t="shared" si="1"/>
        <v>-27364782</v>
      </c>
      <c r="I26" s="62">
        <v>107060348</v>
      </c>
      <c r="J26" s="40">
        <f t="shared" si="2"/>
        <v>5.5866373780539975</v>
      </c>
      <c r="K26" s="33">
        <f t="shared" si="3"/>
        <v>-17.943976145449383</v>
      </c>
      <c r="L26" s="83">
        <v>12211555</v>
      </c>
      <c r="M26" s="81">
        <v>-27364782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12211555</v>
      </c>
      <c r="M28" s="79">
        <v>-27364782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91644783</v>
      </c>
      <c r="D29" s="58">
        <v>56975000</v>
      </c>
      <c r="E29" s="59">
        <f t="shared" si="0"/>
        <v>-34669783</v>
      </c>
      <c r="F29" s="57">
        <v>72575217</v>
      </c>
      <c r="G29" s="58">
        <v>36725217</v>
      </c>
      <c r="H29" s="59">
        <f t="shared" si="1"/>
        <v>-35850000</v>
      </c>
      <c r="I29" s="59">
        <v>17492174</v>
      </c>
      <c r="J29" s="27">
        <f t="shared" si="2"/>
        <v>-37.830612791128551</v>
      </c>
      <c r="K29" s="28">
        <f t="shared" si="3"/>
        <v>-49.397027638236338</v>
      </c>
      <c r="L29" s="78">
        <v>12211555</v>
      </c>
      <c r="M29" s="79">
        <v>-27364782</v>
      </c>
      <c r="N29" s="29">
        <f t="shared" si="4"/>
        <v>-283.90964950819119</v>
      </c>
      <c r="O29" s="28">
        <f t="shared" si="5"/>
        <v>131.00780411844684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5500000</v>
      </c>
      <c r="E30" s="59">
        <f t="shared" si="0"/>
        <v>5500000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12211555</v>
      </c>
      <c r="M30" s="79">
        <v>-27364782</v>
      </c>
      <c r="N30" s="29">
        <f t="shared" si="4"/>
        <v>45.039309080620768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63545883</v>
      </c>
      <c r="D31" s="58">
        <v>68887103</v>
      </c>
      <c r="E31" s="59">
        <f t="shared" si="0"/>
        <v>5341220</v>
      </c>
      <c r="F31" s="57">
        <v>62926870</v>
      </c>
      <c r="G31" s="58">
        <v>48856421</v>
      </c>
      <c r="H31" s="59">
        <f t="shared" si="1"/>
        <v>-14070449</v>
      </c>
      <c r="I31" s="59">
        <v>78872522</v>
      </c>
      <c r="J31" s="27">
        <f t="shared" si="2"/>
        <v>8.4052966893228938</v>
      </c>
      <c r="K31" s="28">
        <f t="shared" si="3"/>
        <v>-22.360001379378954</v>
      </c>
      <c r="L31" s="78">
        <v>12211555</v>
      </c>
      <c r="M31" s="79">
        <v>-27364782</v>
      </c>
      <c r="N31" s="29">
        <f t="shared" si="4"/>
        <v>43.739065172289685</v>
      </c>
      <c r="O31" s="28">
        <f t="shared" si="5"/>
        <v>51.418092788022207</v>
      </c>
      <c r="Q31" s="30"/>
    </row>
    <row r="32" spans="1:17" ht="13" x14ac:dyDescent="0.3">
      <c r="A32" s="4" t="s">
        <v>16</v>
      </c>
      <c r="B32" s="26" t="s">
        <v>39</v>
      </c>
      <c r="C32" s="57">
        <v>63394400</v>
      </c>
      <c r="D32" s="58">
        <v>99434518</v>
      </c>
      <c r="E32" s="59">
        <f t="shared" si="0"/>
        <v>36040118</v>
      </c>
      <c r="F32" s="57">
        <v>16999130</v>
      </c>
      <c r="G32" s="58">
        <v>39554797</v>
      </c>
      <c r="H32" s="59">
        <f t="shared" si="1"/>
        <v>22555667</v>
      </c>
      <c r="I32" s="59">
        <v>10695652</v>
      </c>
      <c r="J32" s="27">
        <f t="shared" si="2"/>
        <v>56.850633494441148</v>
      </c>
      <c r="K32" s="28">
        <f t="shared" si="3"/>
        <v>132.68718457944613</v>
      </c>
      <c r="L32" s="78">
        <v>12211555</v>
      </c>
      <c r="M32" s="79">
        <v>-27364782</v>
      </c>
      <c r="N32" s="29">
        <f t="shared" si="4"/>
        <v>295.1312752552808</v>
      </c>
      <c r="O32" s="28">
        <f t="shared" si="5"/>
        <v>-82.425896906469049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218585066</v>
      </c>
      <c r="D33" s="76">
        <v>230796621</v>
      </c>
      <c r="E33" s="77">
        <f t="shared" si="0"/>
        <v>12211555</v>
      </c>
      <c r="F33" s="75">
        <v>152501217</v>
      </c>
      <c r="G33" s="76">
        <v>125136435</v>
      </c>
      <c r="H33" s="77">
        <f t="shared" si="1"/>
        <v>-27364782</v>
      </c>
      <c r="I33" s="77">
        <v>107060348</v>
      </c>
      <c r="J33" s="53">
        <f t="shared" si="2"/>
        <v>5.5866373780539975</v>
      </c>
      <c r="K33" s="54">
        <f t="shared" si="3"/>
        <v>-17.943976145449383</v>
      </c>
      <c r="L33" s="90">
        <v>12211555</v>
      </c>
      <c r="M33" s="91">
        <v>-27364782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23505647</v>
      </c>
      <c r="D8" s="58">
        <v>22832365</v>
      </c>
      <c r="E8" s="59">
        <f>$D8       -$C8</f>
        <v>-673282</v>
      </c>
      <c r="F8" s="57">
        <v>24563400</v>
      </c>
      <c r="G8" s="58">
        <v>23859822</v>
      </c>
      <c r="H8" s="59">
        <f>$G8       -$F8</f>
        <v>-703578</v>
      </c>
      <c r="I8" s="59">
        <v>24456319</v>
      </c>
      <c r="J8" s="27">
        <f>IF(($C8       =0),0,(($E8       /$C8       )*100))</f>
        <v>-2.8643414920678421</v>
      </c>
      <c r="K8" s="28">
        <f>IF(($F8       =0),0,(($H8       /$F8       )*100))</f>
        <v>-2.8643347419331202</v>
      </c>
      <c r="L8" s="78">
        <v>-8339858</v>
      </c>
      <c r="M8" s="79">
        <v>5111999</v>
      </c>
      <c r="N8" s="29">
        <f>IF(($L8       =0),0,(($E8       /$L8       )*100))</f>
        <v>8.0730631145038689</v>
      </c>
      <c r="O8" s="28">
        <f>IF(($M8       =0),0,(($H8       /$M8       )*100))</f>
        <v>-13.763265603142724</v>
      </c>
      <c r="Q8" s="30"/>
    </row>
    <row r="9" spans="1:17" ht="13" x14ac:dyDescent="0.3">
      <c r="A9" s="1" t="s">
        <v>16</v>
      </c>
      <c r="B9" s="26" t="s">
        <v>19</v>
      </c>
      <c r="C9" s="57">
        <v>747472</v>
      </c>
      <c r="D9" s="58">
        <v>680762</v>
      </c>
      <c r="E9" s="59">
        <f>$D9       -$C9</f>
        <v>-66710</v>
      </c>
      <c r="F9" s="57">
        <v>781108</v>
      </c>
      <c r="G9" s="58">
        <v>711396</v>
      </c>
      <c r="H9" s="59">
        <f>$G9       -$F9</f>
        <v>-69712</v>
      </c>
      <c r="I9" s="59">
        <v>729181</v>
      </c>
      <c r="J9" s="27">
        <f>IF(($C9       =0),0,(($E9       /$C9       )*100))</f>
        <v>-8.9247490206991031</v>
      </c>
      <c r="K9" s="28">
        <f>IF(($F9       =0),0,(($H9       /$F9       )*100))</f>
        <v>-8.9247581640438973</v>
      </c>
      <c r="L9" s="78">
        <v>-8339858</v>
      </c>
      <c r="M9" s="79">
        <v>5111999</v>
      </c>
      <c r="N9" s="29">
        <f>IF(($L9       =0),0,(($E9       /$L9       )*100))</f>
        <v>0.79989371521673391</v>
      </c>
      <c r="O9" s="28">
        <f>IF(($M9       =0),0,(($H9       /$M9       )*100))</f>
        <v>-1.3636935374987358</v>
      </c>
      <c r="Q9" s="30"/>
    </row>
    <row r="10" spans="1:17" ht="13" x14ac:dyDescent="0.3">
      <c r="A10" s="1" t="s">
        <v>16</v>
      </c>
      <c r="B10" s="26" t="s">
        <v>20</v>
      </c>
      <c r="C10" s="57">
        <v>234727311</v>
      </c>
      <c r="D10" s="58">
        <v>227127445</v>
      </c>
      <c r="E10" s="59">
        <f t="shared" ref="E10:E33" si="0">$D10      -$C10</f>
        <v>-7599866</v>
      </c>
      <c r="F10" s="57">
        <v>225145114</v>
      </c>
      <c r="G10" s="58">
        <v>231030403</v>
      </c>
      <c r="H10" s="59">
        <f t="shared" ref="H10:H33" si="1">$G10      -$F10</f>
        <v>5885289</v>
      </c>
      <c r="I10" s="59">
        <v>241087267</v>
      </c>
      <c r="J10" s="27">
        <f t="shared" ref="J10:J33" si="2">IF(($C10      =0),0,(($E10      /$C10      )*100))</f>
        <v>-3.2377425394695547</v>
      </c>
      <c r="K10" s="28">
        <f t="shared" ref="K10:K33" si="3">IF(($F10      =0),0,(($H10      /$F10      )*100))</f>
        <v>2.6139980990215936</v>
      </c>
      <c r="L10" s="78">
        <v>-8339858</v>
      </c>
      <c r="M10" s="79">
        <v>5111999</v>
      </c>
      <c r="N10" s="29">
        <f t="shared" ref="N10:N33" si="4">IF(($L10      =0),0,(($E10      /$L10      )*100))</f>
        <v>91.127043170279393</v>
      </c>
      <c r="O10" s="28">
        <f t="shared" ref="O10:O33" si="5">IF(($M10      =0),0,(($H10      /$M10      )*100))</f>
        <v>115.12695914064146</v>
      </c>
      <c r="Q10" s="30"/>
    </row>
    <row r="11" spans="1:17" ht="14" x14ac:dyDescent="0.3">
      <c r="A11" s="4" t="s">
        <v>16</v>
      </c>
      <c r="B11" s="31" t="s">
        <v>21</v>
      </c>
      <c r="C11" s="60">
        <v>258980430</v>
      </c>
      <c r="D11" s="61">
        <v>250640572</v>
      </c>
      <c r="E11" s="62">
        <f t="shared" si="0"/>
        <v>-8339858</v>
      </c>
      <c r="F11" s="60">
        <v>250489622</v>
      </c>
      <c r="G11" s="61">
        <v>255601621</v>
      </c>
      <c r="H11" s="62">
        <f t="shared" si="1"/>
        <v>5111999</v>
      </c>
      <c r="I11" s="62">
        <v>266272767</v>
      </c>
      <c r="J11" s="32">
        <f t="shared" si="2"/>
        <v>-3.2202657166026021</v>
      </c>
      <c r="K11" s="33">
        <f t="shared" si="3"/>
        <v>2.0408027123774413</v>
      </c>
      <c r="L11" s="80">
        <v>-8339858</v>
      </c>
      <c r="M11" s="81">
        <v>5111999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90727224</v>
      </c>
      <c r="D13" s="58">
        <v>96034745</v>
      </c>
      <c r="E13" s="59">
        <f t="shared" si="0"/>
        <v>5307521</v>
      </c>
      <c r="F13" s="57">
        <v>94717767</v>
      </c>
      <c r="G13" s="58">
        <v>95832301</v>
      </c>
      <c r="H13" s="59">
        <f t="shared" si="1"/>
        <v>1114534</v>
      </c>
      <c r="I13" s="59">
        <v>103578154</v>
      </c>
      <c r="J13" s="27">
        <f t="shared" si="2"/>
        <v>5.8499761879631631</v>
      </c>
      <c r="K13" s="28">
        <f t="shared" si="3"/>
        <v>1.1766894800212087</v>
      </c>
      <c r="L13" s="78">
        <v>-8143020</v>
      </c>
      <c r="M13" s="79">
        <v>5211954</v>
      </c>
      <c r="N13" s="29">
        <f t="shared" si="4"/>
        <v>-65.178778880562732</v>
      </c>
      <c r="O13" s="28">
        <f t="shared" si="5"/>
        <v>21.38418719735439</v>
      </c>
      <c r="Q13" s="30"/>
    </row>
    <row r="14" spans="1:17" ht="13" x14ac:dyDescent="0.3">
      <c r="A14" s="1" t="s">
        <v>16</v>
      </c>
      <c r="B14" s="26" t="s">
        <v>24</v>
      </c>
      <c r="C14" s="57">
        <v>941400</v>
      </c>
      <c r="D14" s="58">
        <v>900000</v>
      </c>
      <c r="E14" s="59">
        <f t="shared" si="0"/>
        <v>-41400</v>
      </c>
      <c r="F14" s="57">
        <v>983763</v>
      </c>
      <c r="G14" s="58">
        <v>940500</v>
      </c>
      <c r="H14" s="59">
        <f t="shared" si="1"/>
        <v>-43263</v>
      </c>
      <c r="I14" s="59">
        <v>964012</v>
      </c>
      <c r="J14" s="27">
        <f t="shared" si="2"/>
        <v>-4.3977055449330784</v>
      </c>
      <c r="K14" s="28">
        <f t="shared" si="3"/>
        <v>-4.3977055449330784</v>
      </c>
      <c r="L14" s="78">
        <v>-8143020</v>
      </c>
      <c r="M14" s="79">
        <v>5211954</v>
      </c>
      <c r="N14" s="29">
        <f t="shared" si="4"/>
        <v>0.50841088441389071</v>
      </c>
      <c r="O14" s="28">
        <f t="shared" si="5"/>
        <v>-0.83007256011852748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-8143020</v>
      </c>
      <c r="M15" s="79">
        <v>5211954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-8143020</v>
      </c>
      <c r="M16" s="79">
        <v>5211954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166738586</v>
      </c>
      <c r="D17" s="58">
        <v>153329445</v>
      </c>
      <c r="E17" s="59">
        <f t="shared" si="0"/>
        <v>-13409141</v>
      </c>
      <c r="F17" s="57">
        <v>154160764</v>
      </c>
      <c r="G17" s="58">
        <v>158301447</v>
      </c>
      <c r="H17" s="59">
        <f t="shared" si="1"/>
        <v>4140683</v>
      </c>
      <c r="I17" s="59">
        <v>160943991</v>
      </c>
      <c r="J17" s="39">
        <f t="shared" si="2"/>
        <v>-8.0420143421391383</v>
      </c>
      <c r="K17" s="28">
        <f t="shared" si="3"/>
        <v>2.6859512709732027</v>
      </c>
      <c r="L17" s="82">
        <v>-8143020</v>
      </c>
      <c r="M17" s="79">
        <v>5211954</v>
      </c>
      <c r="N17" s="29">
        <f t="shared" si="4"/>
        <v>164.67036799614885</v>
      </c>
      <c r="O17" s="28">
        <f t="shared" si="5"/>
        <v>79.44588536276413</v>
      </c>
      <c r="Q17" s="30"/>
    </row>
    <row r="18" spans="1:17" ht="14" x14ac:dyDescent="0.3">
      <c r="A18" s="1" t="s">
        <v>16</v>
      </c>
      <c r="B18" s="31" t="s">
        <v>27</v>
      </c>
      <c r="C18" s="60">
        <v>258407210</v>
      </c>
      <c r="D18" s="61">
        <v>250264190</v>
      </c>
      <c r="E18" s="62">
        <f t="shared" si="0"/>
        <v>-8143020</v>
      </c>
      <c r="F18" s="60">
        <v>249862294</v>
      </c>
      <c r="G18" s="61">
        <v>255074248</v>
      </c>
      <c r="H18" s="62">
        <f t="shared" si="1"/>
        <v>5211954</v>
      </c>
      <c r="I18" s="62">
        <v>265486157</v>
      </c>
      <c r="J18" s="40">
        <f t="shared" si="2"/>
        <v>-3.1512356021335473</v>
      </c>
      <c r="K18" s="33">
        <f t="shared" si="3"/>
        <v>2.0859305806261426</v>
      </c>
      <c r="L18" s="83">
        <v>-8143020</v>
      </c>
      <c r="M18" s="81">
        <v>5211954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573220</v>
      </c>
      <c r="D19" s="67">
        <v>376382</v>
      </c>
      <c r="E19" s="68">
        <f t="shared" si="0"/>
        <v>-196838</v>
      </c>
      <c r="F19" s="69">
        <v>627328</v>
      </c>
      <c r="G19" s="70">
        <v>527373</v>
      </c>
      <c r="H19" s="71">
        <f t="shared" si="1"/>
        <v>-99955</v>
      </c>
      <c r="I19" s="71">
        <v>786610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9671104</v>
      </c>
      <c r="M22" s="79">
        <v>4184350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27817395</v>
      </c>
      <c r="D23" s="58">
        <v>22919803</v>
      </c>
      <c r="E23" s="59">
        <f t="shared" si="0"/>
        <v>-4897592</v>
      </c>
      <c r="F23" s="57">
        <v>20408697</v>
      </c>
      <c r="G23" s="58">
        <v>24408699</v>
      </c>
      <c r="H23" s="59">
        <f t="shared" si="1"/>
        <v>4000002</v>
      </c>
      <c r="I23" s="59">
        <v>10182610</v>
      </c>
      <c r="J23" s="27">
        <f t="shared" si="2"/>
        <v>-17.606220855691195</v>
      </c>
      <c r="K23" s="28">
        <f t="shared" si="3"/>
        <v>19.599497214349356</v>
      </c>
      <c r="L23" s="78">
        <v>9671104</v>
      </c>
      <c r="M23" s="79">
        <v>4184350</v>
      </c>
      <c r="N23" s="29">
        <f t="shared" si="4"/>
        <v>-50.641498633454873</v>
      </c>
      <c r="O23" s="28">
        <f t="shared" si="5"/>
        <v>95.594345597285127</v>
      </c>
      <c r="Q23" s="30"/>
    </row>
    <row r="24" spans="1:17" ht="13" x14ac:dyDescent="0.3">
      <c r="A24" s="4" t="s">
        <v>16</v>
      </c>
      <c r="B24" s="26" t="s">
        <v>32</v>
      </c>
      <c r="C24" s="57">
        <v>31316522</v>
      </c>
      <c r="D24" s="58">
        <v>45885218</v>
      </c>
      <c r="E24" s="59">
        <f t="shared" si="0"/>
        <v>14568696</v>
      </c>
      <c r="F24" s="57">
        <v>33811304</v>
      </c>
      <c r="G24" s="58">
        <v>33995652</v>
      </c>
      <c r="H24" s="59">
        <f t="shared" si="1"/>
        <v>184348</v>
      </c>
      <c r="I24" s="59">
        <v>35451304</v>
      </c>
      <c r="J24" s="27">
        <f t="shared" si="2"/>
        <v>46.52079819080803</v>
      </c>
      <c r="K24" s="28">
        <f t="shared" si="3"/>
        <v>0.54522593982178269</v>
      </c>
      <c r="L24" s="78">
        <v>9671104</v>
      </c>
      <c r="M24" s="79">
        <v>4184350</v>
      </c>
      <c r="N24" s="29">
        <f t="shared" si="4"/>
        <v>150.64149863345489</v>
      </c>
      <c r="O24" s="28">
        <f t="shared" si="5"/>
        <v>4.4056544027148776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9671104</v>
      </c>
      <c r="M25" s="79">
        <v>4184350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59133917</v>
      </c>
      <c r="D26" s="61">
        <v>68805021</v>
      </c>
      <c r="E26" s="62">
        <f t="shared" si="0"/>
        <v>9671104</v>
      </c>
      <c r="F26" s="60">
        <v>54220001</v>
      </c>
      <c r="G26" s="61">
        <v>58404351</v>
      </c>
      <c r="H26" s="62">
        <f t="shared" si="1"/>
        <v>4184350</v>
      </c>
      <c r="I26" s="62">
        <v>45633914</v>
      </c>
      <c r="J26" s="40">
        <f t="shared" si="2"/>
        <v>16.354580400956699</v>
      </c>
      <c r="K26" s="33">
        <f t="shared" si="3"/>
        <v>7.7173550771421047</v>
      </c>
      <c r="L26" s="83">
        <v>9671104</v>
      </c>
      <c r="M26" s="81">
        <v>4184350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9671104</v>
      </c>
      <c r="M28" s="79">
        <v>4184350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1782609</v>
      </c>
      <c r="D29" s="58">
        <v>0</v>
      </c>
      <c r="E29" s="59">
        <f t="shared" si="0"/>
        <v>-1782609</v>
      </c>
      <c r="F29" s="57">
        <v>1782609</v>
      </c>
      <c r="G29" s="58">
        <v>2400000</v>
      </c>
      <c r="H29" s="59">
        <f t="shared" si="1"/>
        <v>617391</v>
      </c>
      <c r="I29" s="59">
        <v>0</v>
      </c>
      <c r="J29" s="27">
        <f t="shared" si="2"/>
        <v>-100</v>
      </c>
      <c r="K29" s="28">
        <f t="shared" si="3"/>
        <v>34.634123355149669</v>
      </c>
      <c r="L29" s="78">
        <v>9671104</v>
      </c>
      <c r="M29" s="79">
        <v>4184350</v>
      </c>
      <c r="N29" s="29">
        <f t="shared" si="4"/>
        <v>-18.432321687368887</v>
      </c>
      <c r="O29" s="28">
        <f t="shared" si="5"/>
        <v>14.754764778280977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9671104</v>
      </c>
      <c r="M30" s="79">
        <v>4184350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20141030</v>
      </c>
      <c r="D31" s="58">
        <v>8347827</v>
      </c>
      <c r="E31" s="59">
        <f t="shared" si="0"/>
        <v>-11793203</v>
      </c>
      <c r="F31" s="57">
        <v>21745534</v>
      </c>
      <c r="G31" s="58">
        <v>18736956</v>
      </c>
      <c r="H31" s="59">
        <f t="shared" si="1"/>
        <v>-3008578</v>
      </c>
      <c r="I31" s="59">
        <v>19464782</v>
      </c>
      <c r="J31" s="27">
        <f t="shared" si="2"/>
        <v>-58.553127620583453</v>
      </c>
      <c r="K31" s="28">
        <f t="shared" si="3"/>
        <v>-13.835383394125891</v>
      </c>
      <c r="L31" s="78">
        <v>9671104</v>
      </c>
      <c r="M31" s="79">
        <v>4184350</v>
      </c>
      <c r="N31" s="29">
        <f t="shared" si="4"/>
        <v>-121.94267583101164</v>
      </c>
      <c r="O31" s="28">
        <f t="shared" si="5"/>
        <v>-71.900725321734555</v>
      </c>
      <c r="Q31" s="30"/>
    </row>
    <row r="32" spans="1:17" ht="13" x14ac:dyDescent="0.3">
      <c r="A32" s="4" t="s">
        <v>16</v>
      </c>
      <c r="B32" s="26" t="s">
        <v>39</v>
      </c>
      <c r="C32" s="57">
        <v>37210278</v>
      </c>
      <c r="D32" s="58">
        <v>60457194</v>
      </c>
      <c r="E32" s="59">
        <f t="shared" si="0"/>
        <v>23246916</v>
      </c>
      <c r="F32" s="57">
        <v>30691858</v>
      </c>
      <c r="G32" s="58">
        <v>37267395</v>
      </c>
      <c r="H32" s="59">
        <f t="shared" si="1"/>
        <v>6575537</v>
      </c>
      <c r="I32" s="59">
        <v>26169132</v>
      </c>
      <c r="J32" s="27">
        <f t="shared" si="2"/>
        <v>62.474448591864864</v>
      </c>
      <c r="K32" s="28">
        <f t="shared" si="3"/>
        <v>21.424369290383137</v>
      </c>
      <c r="L32" s="78">
        <v>9671104</v>
      </c>
      <c r="M32" s="79">
        <v>4184350</v>
      </c>
      <c r="N32" s="29">
        <f t="shared" si="4"/>
        <v>240.37499751838052</v>
      </c>
      <c r="O32" s="28">
        <f t="shared" si="5"/>
        <v>157.14596054345358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59133917</v>
      </c>
      <c r="D33" s="76">
        <v>68805021</v>
      </c>
      <c r="E33" s="77">
        <f t="shared" si="0"/>
        <v>9671104</v>
      </c>
      <c r="F33" s="75">
        <v>54220001</v>
      </c>
      <c r="G33" s="76">
        <v>58404351</v>
      </c>
      <c r="H33" s="77">
        <f t="shared" si="1"/>
        <v>4184350</v>
      </c>
      <c r="I33" s="77">
        <v>45633914</v>
      </c>
      <c r="J33" s="53">
        <f t="shared" si="2"/>
        <v>16.354580400956699</v>
      </c>
      <c r="K33" s="54">
        <f t="shared" si="3"/>
        <v>7.7173550771421047</v>
      </c>
      <c r="L33" s="90">
        <v>9671104</v>
      </c>
      <c r="M33" s="91">
        <v>4184350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35126743</v>
      </c>
      <c r="D8" s="58">
        <v>35623095</v>
      </c>
      <c r="E8" s="59">
        <f>$D8       -$C8</f>
        <v>496352</v>
      </c>
      <c r="F8" s="57">
        <v>36883080</v>
      </c>
      <c r="G8" s="58">
        <v>37190511</v>
      </c>
      <c r="H8" s="59">
        <f>$G8       -$F8</f>
        <v>307431</v>
      </c>
      <c r="I8" s="59">
        <v>38826893</v>
      </c>
      <c r="J8" s="27">
        <f>IF(($C8       =0),0,(($E8       /$C8       )*100))</f>
        <v>1.4130316608061273</v>
      </c>
      <c r="K8" s="28">
        <f>IF(($F8       =0),0,(($H8       /$F8       )*100))</f>
        <v>0.83352854479615046</v>
      </c>
      <c r="L8" s="78">
        <v>10760107</v>
      </c>
      <c r="M8" s="79">
        <v>4267422</v>
      </c>
      <c r="N8" s="29">
        <f>IF(($L8       =0),0,(($E8       /$L8       )*100))</f>
        <v>4.6128909312890665</v>
      </c>
      <c r="O8" s="28">
        <f>IF(($M8       =0),0,(($H8       /$M8       )*100))</f>
        <v>7.2041387048199121</v>
      </c>
      <c r="Q8" s="30"/>
    </row>
    <row r="9" spans="1:17" ht="13" x14ac:dyDescent="0.3">
      <c r="A9" s="1" t="s">
        <v>16</v>
      </c>
      <c r="B9" s="26" t="s">
        <v>19</v>
      </c>
      <c r="C9" s="57">
        <v>301437</v>
      </c>
      <c r="D9" s="58">
        <v>299715</v>
      </c>
      <c r="E9" s="59">
        <f>$D9       -$C9</f>
        <v>-1722</v>
      </c>
      <c r="F9" s="57">
        <v>316509</v>
      </c>
      <c r="G9" s="58">
        <v>312902</v>
      </c>
      <c r="H9" s="59">
        <f>$G9       -$F9</f>
        <v>-3607</v>
      </c>
      <c r="I9" s="59">
        <v>326670</v>
      </c>
      <c r="J9" s="27">
        <f>IF(($C9       =0),0,(($E9       /$C9       )*100))</f>
        <v>-0.57126364713024613</v>
      </c>
      <c r="K9" s="28">
        <f>IF(($F9       =0),0,(($H9       /$F9       )*100))</f>
        <v>-1.1396200424000582</v>
      </c>
      <c r="L9" s="78">
        <v>10760107</v>
      </c>
      <c r="M9" s="79">
        <v>4267422</v>
      </c>
      <c r="N9" s="29">
        <f>IF(($L9       =0),0,(($E9       /$L9       )*100))</f>
        <v>-1.6003558328927397E-2</v>
      </c>
      <c r="O9" s="28">
        <f>IF(($M9       =0),0,(($H9       /$M9       )*100))</f>
        <v>-8.4524099093082436E-2</v>
      </c>
      <c r="Q9" s="30"/>
    </row>
    <row r="10" spans="1:17" ht="13" x14ac:dyDescent="0.3">
      <c r="A10" s="1" t="s">
        <v>16</v>
      </c>
      <c r="B10" s="26" t="s">
        <v>20</v>
      </c>
      <c r="C10" s="57">
        <v>136468544</v>
      </c>
      <c r="D10" s="58">
        <v>146734021</v>
      </c>
      <c r="E10" s="59">
        <f t="shared" ref="E10:E33" si="0">$D10      -$C10</f>
        <v>10265477</v>
      </c>
      <c r="F10" s="57">
        <v>133266128</v>
      </c>
      <c r="G10" s="58">
        <v>137229726</v>
      </c>
      <c r="H10" s="59">
        <f t="shared" ref="H10:H33" si="1">$G10      -$F10</f>
        <v>3963598</v>
      </c>
      <c r="I10" s="59">
        <v>143385737</v>
      </c>
      <c r="J10" s="27">
        <f t="shared" ref="J10:J33" si="2">IF(($C10      =0),0,(($E10      /$C10      )*100))</f>
        <v>7.5222294450507228</v>
      </c>
      <c r="K10" s="28">
        <f t="shared" ref="K10:K33" si="3">IF(($F10      =0),0,(($H10      /$F10      )*100))</f>
        <v>2.9741976145656457</v>
      </c>
      <c r="L10" s="78">
        <v>10760107</v>
      </c>
      <c r="M10" s="79">
        <v>4267422</v>
      </c>
      <c r="N10" s="29">
        <f t="shared" ref="N10:N33" si="4">IF(($L10      =0),0,(($E10      /$L10      )*100))</f>
        <v>95.40311262703986</v>
      </c>
      <c r="O10" s="28">
        <f t="shared" ref="O10:O33" si="5">IF(($M10      =0),0,(($H10      /$M10      )*100))</f>
        <v>92.880385394273162</v>
      </c>
      <c r="Q10" s="30"/>
    </row>
    <row r="11" spans="1:17" ht="14" x14ac:dyDescent="0.3">
      <c r="A11" s="4" t="s">
        <v>16</v>
      </c>
      <c r="B11" s="31" t="s">
        <v>21</v>
      </c>
      <c r="C11" s="60">
        <v>171896724</v>
      </c>
      <c r="D11" s="61">
        <v>182656831</v>
      </c>
      <c r="E11" s="62">
        <f t="shared" si="0"/>
        <v>10760107</v>
      </c>
      <c r="F11" s="60">
        <v>170465717</v>
      </c>
      <c r="G11" s="61">
        <v>174733139</v>
      </c>
      <c r="H11" s="62">
        <f t="shared" si="1"/>
        <v>4267422</v>
      </c>
      <c r="I11" s="62">
        <v>182539300</v>
      </c>
      <c r="J11" s="32">
        <f t="shared" si="2"/>
        <v>6.259634709501503</v>
      </c>
      <c r="K11" s="33">
        <f t="shared" si="3"/>
        <v>2.5033901684759288</v>
      </c>
      <c r="L11" s="80">
        <v>10760107</v>
      </c>
      <c r="M11" s="81">
        <v>4267422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63988264</v>
      </c>
      <c r="D13" s="58">
        <v>67811890</v>
      </c>
      <c r="E13" s="59">
        <f t="shared" si="0"/>
        <v>3823626</v>
      </c>
      <c r="F13" s="57">
        <v>67389632</v>
      </c>
      <c r="G13" s="58">
        <v>71074146</v>
      </c>
      <c r="H13" s="59">
        <f t="shared" si="1"/>
        <v>3684514</v>
      </c>
      <c r="I13" s="59">
        <v>73688990</v>
      </c>
      <c r="J13" s="27">
        <f t="shared" si="2"/>
        <v>5.9755113844001144</v>
      </c>
      <c r="K13" s="28">
        <f t="shared" si="3"/>
        <v>5.4674790329764678</v>
      </c>
      <c r="L13" s="78">
        <v>27034864</v>
      </c>
      <c r="M13" s="79">
        <v>10082676</v>
      </c>
      <c r="N13" s="29">
        <f t="shared" si="4"/>
        <v>14.143315091209633</v>
      </c>
      <c r="O13" s="28">
        <f t="shared" si="5"/>
        <v>36.543016953039057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2700000</v>
      </c>
      <c r="E14" s="59">
        <f t="shared" si="0"/>
        <v>2700000</v>
      </c>
      <c r="F14" s="57">
        <v>0</v>
      </c>
      <c r="G14" s="58">
        <v>2800000</v>
      </c>
      <c r="H14" s="59">
        <f t="shared" si="1"/>
        <v>2800000</v>
      </c>
      <c r="I14" s="59">
        <v>2900000</v>
      </c>
      <c r="J14" s="27">
        <f t="shared" si="2"/>
        <v>0</v>
      </c>
      <c r="K14" s="28">
        <f t="shared" si="3"/>
        <v>0</v>
      </c>
      <c r="L14" s="78">
        <v>27034864</v>
      </c>
      <c r="M14" s="79">
        <v>10082676</v>
      </c>
      <c r="N14" s="29">
        <f t="shared" si="4"/>
        <v>9.9871040594101004</v>
      </c>
      <c r="O14" s="28">
        <f t="shared" si="5"/>
        <v>27.770405396345176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27034864</v>
      </c>
      <c r="M15" s="79">
        <v>10082676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27034864</v>
      </c>
      <c r="M16" s="79">
        <v>10082676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88023986</v>
      </c>
      <c r="D17" s="58">
        <v>108535224</v>
      </c>
      <c r="E17" s="59">
        <f t="shared" si="0"/>
        <v>20511238</v>
      </c>
      <c r="F17" s="57">
        <v>94765842</v>
      </c>
      <c r="G17" s="58">
        <v>98364004</v>
      </c>
      <c r="H17" s="59">
        <f t="shared" si="1"/>
        <v>3598162</v>
      </c>
      <c r="I17" s="59">
        <v>103017580</v>
      </c>
      <c r="J17" s="39">
        <f t="shared" si="2"/>
        <v>23.301873650666082</v>
      </c>
      <c r="K17" s="28">
        <f t="shared" si="3"/>
        <v>3.7968976205582603</v>
      </c>
      <c r="L17" s="82">
        <v>27034864</v>
      </c>
      <c r="M17" s="79">
        <v>10082676</v>
      </c>
      <c r="N17" s="29">
        <f t="shared" si="4"/>
        <v>75.86958084938027</v>
      </c>
      <c r="O17" s="28">
        <f t="shared" si="5"/>
        <v>35.686577650615767</v>
      </c>
      <c r="Q17" s="30"/>
    </row>
    <row r="18" spans="1:17" ht="14" x14ac:dyDescent="0.3">
      <c r="A18" s="1" t="s">
        <v>16</v>
      </c>
      <c r="B18" s="31" t="s">
        <v>27</v>
      </c>
      <c r="C18" s="60">
        <v>152012250</v>
      </c>
      <c r="D18" s="61">
        <v>179047114</v>
      </c>
      <c r="E18" s="62">
        <f t="shared" si="0"/>
        <v>27034864</v>
      </c>
      <c r="F18" s="60">
        <v>162155474</v>
      </c>
      <c r="G18" s="61">
        <v>172238150</v>
      </c>
      <c r="H18" s="62">
        <f t="shared" si="1"/>
        <v>10082676</v>
      </c>
      <c r="I18" s="62">
        <v>179606570</v>
      </c>
      <c r="J18" s="40">
        <f t="shared" si="2"/>
        <v>17.784661433535785</v>
      </c>
      <c r="K18" s="33">
        <f t="shared" si="3"/>
        <v>6.2179066492692066</v>
      </c>
      <c r="L18" s="83">
        <v>27034864</v>
      </c>
      <c r="M18" s="81">
        <v>10082676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19884474</v>
      </c>
      <c r="D19" s="67">
        <v>3609717</v>
      </c>
      <c r="E19" s="68">
        <f t="shared" si="0"/>
        <v>-16274757</v>
      </c>
      <c r="F19" s="69">
        <v>8310243</v>
      </c>
      <c r="G19" s="70">
        <v>2494989</v>
      </c>
      <c r="H19" s="71">
        <f t="shared" si="1"/>
        <v>-5815254</v>
      </c>
      <c r="I19" s="71">
        <v>2932730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20241392</v>
      </c>
      <c r="M22" s="79">
        <v>1009825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20124000</v>
      </c>
      <c r="E23" s="59">
        <f t="shared" si="0"/>
        <v>20124000</v>
      </c>
      <c r="F23" s="57">
        <v>0</v>
      </c>
      <c r="G23" s="58">
        <v>882000</v>
      </c>
      <c r="H23" s="59">
        <f t="shared" si="1"/>
        <v>882000</v>
      </c>
      <c r="I23" s="59">
        <v>925600</v>
      </c>
      <c r="J23" s="27">
        <f t="shared" si="2"/>
        <v>0</v>
      </c>
      <c r="K23" s="28">
        <f t="shared" si="3"/>
        <v>0</v>
      </c>
      <c r="L23" s="78">
        <v>20241392</v>
      </c>
      <c r="M23" s="79">
        <v>1009825</v>
      </c>
      <c r="N23" s="29">
        <f t="shared" si="4"/>
        <v>99.420039886584874</v>
      </c>
      <c r="O23" s="28">
        <f t="shared" si="5"/>
        <v>87.34186616492957</v>
      </c>
      <c r="Q23" s="30"/>
    </row>
    <row r="24" spans="1:17" ht="13" x14ac:dyDescent="0.3">
      <c r="A24" s="4" t="s">
        <v>16</v>
      </c>
      <c r="B24" s="26" t="s">
        <v>32</v>
      </c>
      <c r="C24" s="57">
        <v>23175652</v>
      </c>
      <c r="D24" s="58">
        <v>23293044</v>
      </c>
      <c r="E24" s="59">
        <f t="shared" si="0"/>
        <v>117392</v>
      </c>
      <c r="F24" s="57">
        <v>24917391</v>
      </c>
      <c r="G24" s="58">
        <v>25045216</v>
      </c>
      <c r="H24" s="59">
        <f t="shared" si="1"/>
        <v>127825</v>
      </c>
      <c r="I24" s="59">
        <v>26061740</v>
      </c>
      <c r="J24" s="27">
        <f t="shared" si="2"/>
        <v>0.50653159617688426</v>
      </c>
      <c r="K24" s="28">
        <f t="shared" si="3"/>
        <v>0.51299512055656227</v>
      </c>
      <c r="L24" s="78">
        <v>20241392</v>
      </c>
      <c r="M24" s="79">
        <v>1009825</v>
      </c>
      <c r="N24" s="29">
        <f t="shared" si="4"/>
        <v>0.57996011341512477</v>
      </c>
      <c r="O24" s="28">
        <f t="shared" si="5"/>
        <v>12.658133835070434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20241392</v>
      </c>
      <c r="M25" s="79">
        <v>1009825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23175652</v>
      </c>
      <c r="D26" s="61">
        <v>43417044</v>
      </c>
      <c r="E26" s="62">
        <f t="shared" si="0"/>
        <v>20241392</v>
      </c>
      <c r="F26" s="60">
        <v>24917391</v>
      </c>
      <c r="G26" s="61">
        <v>25927216</v>
      </c>
      <c r="H26" s="62">
        <f t="shared" si="1"/>
        <v>1009825</v>
      </c>
      <c r="I26" s="62">
        <v>26987340</v>
      </c>
      <c r="J26" s="40">
        <f t="shared" si="2"/>
        <v>87.33904012711271</v>
      </c>
      <c r="K26" s="33">
        <f t="shared" si="3"/>
        <v>4.0526915518562916</v>
      </c>
      <c r="L26" s="83">
        <v>20241392</v>
      </c>
      <c r="M26" s="81">
        <v>1009825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20241392</v>
      </c>
      <c r="M28" s="79">
        <v>1009825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6521739</v>
      </c>
      <c r="J29" s="27">
        <f t="shared" si="2"/>
        <v>0</v>
      </c>
      <c r="K29" s="28">
        <f t="shared" si="3"/>
        <v>0</v>
      </c>
      <c r="L29" s="78">
        <v>20241392</v>
      </c>
      <c r="M29" s="79">
        <v>1009825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20241392</v>
      </c>
      <c r="M30" s="79">
        <v>1009825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23175652</v>
      </c>
      <c r="D31" s="58">
        <v>33363044</v>
      </c>
      <c r="E31" s="59">
        <f t="shared" si="0"/>
        <v>10187392</v>
      </c>
      <c r="F31" s="57">
        <v>24917391</v>
      </c>
      <c r="G31" s="58">
        <v>17803912</v>
      </c>
      <c r="H31" s="59">
        <f t="shared" si="1"/>
        <v>-7113479</v>
      </c>
      <c r="I31" s="59">
        <v>8656522</v>
      </c>
      <c r="J31" s="27">
        <f t="shared" si="2"/>
        <v>43.957304847345824</v>
      </c>
      <c r="K31" s="28">
        <f t="shared" si="3"/>
        <v>-28.548249694360056</v>
      </c>
      <c r="L31" s="78">
        <v>20241392</v>
      </c>
      <c r="M31" s="79">
        <v>1009825</v>
      </c>
      <c r="N31" s="29">
        <f t="shared" si="4"/>
        <v>50.329503030226377</v>
      </c>
      <c r="O31" s="28">
        <f t="shared" si="5"/>
        <v>-704.42690565196938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10054000</v>
      </c>
      <c r="E32" s="59">
        <f t="shared" si="0"/>
        <v>10054000</v>
      </c>
      <c r="F32" s="57">
        <v>0</v>
      </c>
      <c r="G32" s="58">
        <v>8123304</v>
      </c>
      <c r="H32" s="59">
        <f t="shared" si="1"/>
        <v>8123304</v>
      </c>
      <c r="I32" s="59">
        <v>11809079</v>
      </c>
      <c r="J32" s="27">
        <f t="shared" si="2"/>
        <v>0</v>
      </c>
      <c r="K32" s="28">
        <f t="shared" si="3"/>
        <v>0</v>
      </c>
      <c r="L32" s="78">
        <v>20241392</v>
      </c>
      <c r="M32" s="79">
        <v>1009825</v>
      </c>
      <c r="N32" s="29">
        <f t="shared" si="4"/>
        <v>49.670496969773623</v>
      </c>
      <c r="O32" s="28">
        <f t="shared" si="5"/>
        <v>804.42690565196938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23175652</v>
      </c>
      <c r="D33" s="76">
        <v>43417044</v>
      </c>
      <c r="E33" s="77">
        <f t="shared" si="0"/>
        <v>20241392</v>
      </c>
      <c r="F33" s="75">
        <v>24917391</v>
      </c>
      <c r="G33" s="76">
        <v>25927216</v>
      </c>
      <c r="H33" s="77">
        <f t="shared" si="1"/>
        <v>1009825</v>
      </c>
      <c r="I33" s="77">
        <v>26987340</v>
      </c>
      <c r="J33" s="53">
        <f t="shared" si="2"/>
        <v>87.33904012711271</v>
      </c>
      <c r="K33" s="54">
        <f t="shared" si="3"/>
        <v>4.0526915518562916</v>
      </c>
      <c r="L33" s="90">
        <v>20241392</v>
      </c>
      <c r="M33" s="91">
        <v>1009825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100989447</v>
      </c>
      <c r="M8" s="79">
        <v>69026179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417086382</v>
      </c>
      <c r="D9" s="58">
        <v>473132139</v>
      </c>
      <c r="E9" s="59">
        <f>$D9       -$C9</f>
        <v>56045757</v>
      </c>
      <c r="F9" s="57">
        <v>435855273</v>
      </c>
      <c r="G9" s="58">
        <v>534639318</v>
      </c>
      <c r="H9" s="59">
        <f>$G9       -$F9</f>
        <v>98784045</v>
      </c>
      <c r="I9" s="59">
        <v>604142425</v>
      </c>
      <c r="J9" s="27">
        <f>IF(($C9       =0),0,(($E9       /$C9       )*100))</f>
        <v>13.437445914980747</v>
      </c>
      <c r="K9" s="28">
        <f>IF(($F9       =0),0,(($H9       /$F9       )*100))</f>
        <v>22.664414341042054</v>
      </c>
      <c r="L9" s="78">
        <v>100989447</v>
      </c>
      <c r="M9" s="79">
        <v>69026179</v>
      </c>
      <c r="N9" s="29">
        <f>IF(($L9       =0),0,(($E9       /$L9       )*100))</f>
        <v>55.496647090264787</v>
      </c>
      <c r="O9" s="28">
        <f>IF(($M9       =0),0,(($H9       /$M9       )*100))</f>
        <v>143.11098547117896</v>
      </c>
      <c r="Q9" s="30"/>
    </row>
    <row r="10" spans="1:17" ht="13" x14ac:dyDescent="0.3">
      <c r="A10" s="1" t="s">
        <v>16</v>
      </c>
      <c r="B10" s="26" t="s">
        <v>20</v>
      </c>
      <c r="C10" s="57">
        <v>1114628828</v>
      </c>
      <c r="D10" s="58">
        <v>1159572518</v>
      </c>
      <c r="E10" s="59">
        <f t="shared" ref="E10:E33" si="0">$D10      -$C10</f>
        <v>44943690</v>
      </c>
      <c r="F10" s="57">
        <v>1176327756</v>
      </c>
      <c r="G10" s="58">
        <v>1146569890</v>
      </c>
      <c r="H10" s="59">
        <f t="shared" ref="H10:H33" si="1">$G10      -$F10</f>
        <v>-29757866</v>
      </c>
      <c r="I10" s="59">
        <v>1171614459</v>
      </c>
      <c r="J10" s="27">
        <f t="shared" ref="J10:J33" si="2">IF(($C10      =0),0,(($E10      /$C10      )*100))</f>
        <v>4.0321664818810872</v>
      </c>
      <c r="K10" s="28">
        <f t="shared" ref="K10:K33" si="3">IF(($F10      =0),0,(($H10      /$F10      )*100))</f>
        <v>-2.5297257374244939</v>
      </c>
      <c r="L10" s="78">
        <v>100989447</v>
      </c>
      <c r="M10" s="79">
        <v>69026179</v>
      </c>
      <c r="N10" s="29">
        <f t="shared" ref="N10:N33" si="4">IF(($L10      =0),0,(($E10      /$L10      )*100))</f>
        <v>44.503352909735213</v>
      </c>
      <c r="O10" s="28">
        <f t="shared" ref="O10:O33" si="5">IF(($M10      =0),0,(($H10      /$M10      )*100))</f>
        <v>-43.110985471178985</v>
      </c>
      <c r="Q10" s="30"/>
    </row>
    <row r="11" spans="1:17" ht="14" x14ac:dyDescent="0.3">
      <c r="A11" s="4" t="s">
        <v>16</v>
      </c>
      <c r="B11" s="31" t="s">
        <v>21</v>
      </c>
      <c r="C11" s="60">
        <v>1531715210</v>
      </c>
      <c r="D11" s="61">
        <v>1632704657</v>
      </c>
      <c r="E11" s="62">
        <f t="shared" si="0"/>
        <v>100989447</v>
      </c>
      <c r="F11" s="60">
        <v>1612183029</v>
      </c>
      <c r="G11" s="61">
        <v>1681209208</v>
      </c>
      <c r="H11" s="62">
        <f t="shared" si="1"/>
        <v>69026179</v>
      </c>
      <c r="I11" s="62">
        <v>1775756884</v>
      </c>
      <c r="J11" s="32">
        <f t="shared" si="2"/>
        <v>6.5932260997786916</v>
      </c>
      <c r="K11" s="33">
        <f t="shared" si="3"/>
        <v>4.2815348976111816</v>
      </c>
      <c r="L11" s="80">
        <v>100989447</v>
      </c>
      <c r="M11" s="81">
        <v>69026179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330519496</v>
      </c>
      <c r="D13" s="58">
        <v>372875519</v>
      </c>
      <c r="E13" s="59">
        <f t="shared" si="0"/>
        <v>42356023</v>
      </c>
      <c r="F13" s="57">
        <v>331408876</v>
      </c>
      <c r="G13" s="58">
        <v>386700376</v>
      </c>
      <c r="H13" s="59">
        <f t="shared" si="1"/>
        <v>55291500</v>
      </c>
      <c r="I13" s="59">
        <v>406193007</v>
      </c>
      <c r="J13" s="27">
        <f t="shared" si="2"/>
        <v>12.81498474752606</v>
      </c>
      <c r="K13" s="28">
        <f t="shared" si="3"/>
        <v>16.683771619924869</v>
      </c>
      <c r="L13" s="78">
        <v>126895519</v>
      </c>
      <c r="M13" s="79">
        <v>83530627</v>
      </c>
      <c r="N13" s="29">
        <f t="shared" si="4"/>
        <v>33.378659336268598</v>
      </c>
      <c r="O13" s="28">
        <f t="shared" si="5"/>
        <v>66.193086279598973</v>
      </c>
      <c r="Q13" s="30"/>
    </row>
    <row r="14" spans="1:17" ht="13" x14ac:dyDescent="0.3">
      <c r="A14" s="1" t="s">
        <v>16</v>
      </c>
      <c r="B14" s="26" t="s">
        <v>24</v>
      </c>
      <c r="C14" s="57">
        <v>111674919</v>
      </c>
      <c r="D14" s="58">
        <v>-267249707</v>
      </c>
      <c r="E14" s="59">
        <f t="shared" si="0"/>
        <v>-378924626</v>
      </c>
      <c r="F14" s="57">
        <v>116562330</v>
      </c>
      <c r="G14" s="58">
        <v>95398265</v>
      </c>
      <c r="H14" s="59">
        <f t="shared" si="1"/>
        <v>-21164065</v>
      </c>
      <c r="I14" s="59">
        <v>138783221</v>
      </c>
      <c r="J14" s="27">
        <f t="shared" si="2"/>
        <v>-339.31041042438545</v>
      </c>
      <c r="K14" s="28">
        <f t="shared" si="3"/>
        <v>-18.156865086687954</v>
      </c>
      <c r="L14" s="78">
        <v>126895519</v>
      </c>
      <c r="M14" s="79">
        <v>83530627</v>
      </c>
      <c r="N14" s="29">
        <f t="shared" si="4"/>
        <v>-298.61151046633887</v>
      </c>
      <c r="O14" s="28">
        <f t="shared" si="5"/>
        <v>-25.336892299395764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126895519</v>
      </c>
      <c r="M15" s="79">
        <v>83530627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126895519</v>
      </c>
      <c r="M16" s="79">
        <v>83530627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1049049734</v>
      </c>
      <c r="D17" s="58">
        <v>1512513856</v>
      </c>
      <c r="E17" s="59">
        <f t="shared" si="0"/>
        <v>463464122</v>
      </c>
      <c r="F17" s="57">
        <v>1101356954</v>
      </c>
      <c r="G17" s="58">
        <v>1150760146</v>
      </c>
      <c r="H17" s="59">
        <f t="shared" si="1"/>
        <v>49403192</v>
      </c>
      <c r="I17" s="59">
        <v>1189891137</v>
      </c>
      <c r="J17" s="39">
        <f t="shared" si="2"/>
        <v>44.179423241720208</v>
      </c>
      <c r="K17" s="28">
        <f t="shared" si="3"/>
        <v>4.4856657798884703</v>
      </c>
      <c r="L17" s="82">
        <v>126895519</v>
      </c>
      <c r="M17" s="79">
        <v>83530627</v>
      </c>
      <c r="N17" s="29">
        <f t="shared" si="4"/>
        <v>365.23285113007023</v>
      </c>
      <c r="O17" s="28">
        <f t="shared" si="5"/>
        <v>59.143806019796784</v>
      </c>
      <c r="Q17" s="30"/>
    </row>
    <row r="18" spans="1:17" ht="14" x14ac:dyDescent="0.3">
      <c r="A18" s="1" t="s">
        <v>16</v>
      </c>
      <c r="B18" s="31" t="s">
        <v>27</v>
      </c>
      <c r="C18" s="60">
        <v>1491244149</v>
      </c>
      <c r="D18" s="61">
        <v>1618139668</v>
      </c>
      <c r="E18" s="62">
        <f t="shared" si="0"/>
        <v>126895519</v>
      </c>
      <c r="F18" s="60">
        <v>1549328160</v>
      </c>
      <c r="G18" s="61">
        <v>1632858787</v>
      </c>
      <c r="H18" s="62">
        <f t="shared" si="1"/>
        <v>83530627</v>
      </c>
      <c r="I18" s="62">
        <v>1734867365</v>
      </c>
      <c r="J18" s="40">
        <f t="shared" si="2"/>
        <v>8.5093724649376643</v>
      </c>
      <c r="K18" s="33">
        <f t="shared" si="3"/>
        <v>5.3914095900767727</v>
      </c>
      <c r="L18" s="83">
        <v>126895519</v>
      </c>
      <c r="M18" s="81">
        <v>83530627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40471061</v>
      </c>
      <c r="D19" s="67">
        <v>14564989</v>
      </c>
      <c r="E19" s="68">
        <f t="shared" si="0"/>
        <v>-25906072</v>
      </c>
      <c r="F19" s="69">
        <v>62854869</v>
      </c>
      <c r="G19" s="70">
        <v>48350421</v>
      </c>
      <c r="H19" s="71">
        <f t="shared" si="1"/>
        <v>-14504448</v>
      </c>
      <c r="I19" s="71">
        <v>40889519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1150000</v>
      </c>
      <c r="D22" s="58">
        <v>300000</v>
      </c>
      <c r="E22" s="59">
        <f t="shared" si="0"/>
        <v>-850000</v>
      </c>
      <c r="F22" s="57">
        <v>1150000</v>
      </c>
      <c r="G22" s="58">
        <v>297000</v>
      </c>
      <c r="H22" s="59">
        <f t="shared" si="1"/>
        <v>-853000</v>
      </c>
      <c r="I22" s="59">
        <v>304425</v>
      </c>
      <c r="J22" s="27">
        <f t="shared" si="2"/>
        <v>-73.91304347826086</v>
      </c>
      <c r="K22" s="28">
        <f t="shared" si="3"/>
        <v>-74.173913043478251</v>
      </c>
      <c r="L22" s="78">
        <v>27501510</v>
      </c>
      <c r="M22" s="79">
        <v>-65846586</v>
      </c>
      <c r="N22" s="29">
        <f t="shared" si="4"/>
        <v>-3.0907393812194313</v>
      </c>
      <c r="O22" s="28">
        <f t="shared" si="5"/>
        <v>1.2954354231820007</v>
      </c>
      <c r="Q22" s="30"/>
    </row>
    <row r="23" spans="1:17" ht="13" x14ac:dyDescent="0.3">
      <c r="A23" s="4" t="s">
        <v>16</v>
      </c>
      <c r="B23" s="26" t="s">
        <v>31</v>
      </c>
      <c r="C23" s="57">
        <v>78474100</v>
      </c>
      <c r="D23" s="58">
        <v>112674115</v>
      </c>
      <c r="E23" s="59">
        <f t="shared" si="0"/>
        <v>34200015</v>
      </c>
      <c r="F23" s="57">
        <v>82005437</v>
      </c>
      <c r="G23" s="58">
        <v>39807402</v>
      </c>
      <c r="H23" s="59">
        <f t="shared" si="1"/>
        <v>-42198035</v>
      </c>
      <c r="I23" s="59">
        <v>39359358</v>
      </c>
      <c r="J23" s="27">
        <f t="shared" si="2"/>
        <v>43.581277134748916</v>
      </c>
      <c r="K23" s="28">
        <f t="shared" si="3"/>
        <v>-51.457606402365741</v>
      </c>
      <c r="L23" s="78">
        <v>27501510</v>
      </c>
      <c r="M23" s="79">
        <v>-65846586</v>
      </c>
      <c r="N23" s="29">
        <f t="shared" si="4"/>
        <v>124.35686258681795</v>
      </c>
      <c r="O23" s="28">
        <f t="shared" si="5"/>
        <v>64.085380220016262</v>
      </c>
      <c r="Q23" s="30"/>
    </row>
    <row r="24" spans="1:17" ht="13" x14ac:dyDescent="0.3">
      <c r="A24" s="4" t="s">
        <v>16</v>
      </c>
      <c r="B24" s="26" t="s">
        <v>32</v>
      </c>
      <c r="C24" s="57">
        <v>250326956</v>
      </c>
      <c r="D24" s="58">
        <v>244478451</v>
      </c>
      <c r="E24" s="59">
        <f t="shared" si="0"/>
        <v>-5848505</v>
      </c>
      <c r="F24" s="57">
        <v>283115803</v>
      </c>
      <c r="G24" s="58">
        <v>260320252</v>
      </c>
      <c r="H24" s="59">
        <f t="shared" si="1"/>
        <v>-22795551</v>
      </c>
      <c r="I24" s="59">
        <v>280426945</v>
      </c>
      <c r="J24" s="27">
        <f t="shared" si="2"/>
        <v>-2.3363464700141998</v>
      </c>
      <c r="K24" s="28">
        <f t="shared" si="3"/>
        <v>-8.0516702912553413</v>
      </c>
      <c r="L24" s="78">
        <v>27501510</v>
      </c>
      <c r="M24" s="79">
        <v>-65846586</v>
      </c>
      <c r="N24" s="29">
        <f t="shared" si="4"/>
        <v>-21.266123205598529</v>
      </c>
      <c r="O24" s="28">
        <f t="shared" si="5"/>
        <v>34.619184356801739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27501510</v>
      </c>
      <c r="M25" s="79">
        <v>-65846586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329951056</v>
      </c>
      <c r="D26" s="61">
        <v>357452566</v>
      </c>
      <c r="E26" s="62">
        <f t="shared" si="0"/>
        <v>27501510</v>
      </c>
      <c r="F26" s="60">
        <v>366271240</v>
      </c>
      <c r="G26" s="61">
        <v>300424654</v>
      </c>
      <c r="H26" s="62">
        <f t="shared" si="1"/>
        <v>-65846586</v>
      </c>
      <c r="I26" s="62">
        <v>320090728</v>
      </c>
      <c r="J26" s="40">
        <f t="shared" si="2"/>
        <v>8.3350271199010795</v>
      </c>
      <c r="K26" s="33">
        <f t="shared" si="3"/>
        <v>-17.977547459090701</v>
      </c>
      <c r="L26" s="83">
        <v>27501510</v>
      </c>
      <c r="M26" s="81">
        <v>-65846586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169326008</v>
      </c>
      <c r="D28" s="58">
        <v>174746906</v>
      </c>
      <c r="E28" s="59">
        <f t="shared" si="0"/>
        <v>5420898</v>
      </c>
      <c r="F28" s="57">
        <v>199969660</v>
      </c>
      <c r="G28" s="58">
        <v>127367839</v>
      </c>
      <c r="H28" s="59">
        <f t="shared" si="1"/>
        <v>-72601821</v>
      </c>
      <c r="I28" s="59">
        <v>170549145</v>
      </c>
      <c r="J28" s="27">
        <f t="shared" si="2"/>
        <v>3.2014562110269562</v>
      </c>
      <c r="K28" s="28">
        <f t="shared" si="3"/>
        <v>-36.306418183638456</v>
      </c>
      <c r="L28" s="78">
        <v>27501510</v>
      </c>
      <c r="M28" s="79">
        <v>-65846586</v>
      </c>
      <c r="N28" s="29">
        <f t="shared" si="4"/>
        <v>19.711274035498413</v>
      </c>
      <c r="O28" s="28">
        <f t="shared" si="5"/>
        <v>110.25905124375012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27501510</v>
      </c>
      <c r="M29" s="79">
        <v>-65846586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27501510</v>
      </c>
      <c r="M30" s="79">
        <v>-65846586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27501510</v>
      </c>
      <c r="M31" s="79">
        <v>-65846586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160625048</v>
      </c>
      <c r="D32" s="58">
        <v>182705660</v>
      </c>
      <c r="E32" s="59">
        <f t="shared" si="0"/>
        <v>22080612</v>
      </c>
      <c r="F32" s="57">
        <v>166301580</v>
      </c>
      <c r="G32" s="58">
        <v>173056815</v>
      </c>
      <c r="H32" s="59">
        <f t="shared" si="1"/>
        <v>6755235</v>
      </c>
      <c r="I32" s="59">
        <v>149541583</v>
      </c>
      <c r="J32" s="27">
        <f t="shared" si="2"/>
        <v>13.746680405661262</v>
      </c>
      <c r="K32" s="28">
        <f t="shared" si="3"/>
        <v>4.0620389776212589</v>
      </c>
      <c r="L32" s="78">
        <v>27501510</v>
      </c>
      <c r="M32" s="79">
        <v>-65846586</v>
      </c>
      <c r="N32" s="29">
        <f t="shared" si="4"/>
        <v>80.28872596450158</v>
      </c>
      <c r="O32" s="28">
        <f t="shared" si="5"/>
        <v>-10.259051243750132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329951056</v>
      </c>
      <c r="D33" s="76">
        <v>357452566</v>
      </c>
      <c r="E33" s="77">
        <f t="shared" si="0"/>
        <v>27501510</v>
      </c>
      <c r="F33" s="75">
        <v>366271240</v>
      </c>
      <c r="G33" s="76">
        <v>300424654</v>
      </c>
      <c r="H33" s="77">
        <f t="shared" si="1"/>
        <v>-65846586</v>
      </c>
      <c r="I33" s="77">
        <v>320090728</v>
      </c>
      <c r="J33" s="53">
        <f t="shared" si="2"/>
        <v>8.3350271199010795</v>
      </c>
      <c r="K33" s="54">
        <f t="shared" si="3"/>
        <v>-17.977547459090701</v>
      </c>
      <c r="L33" s="90">
        <v>27501510</v>
      </c>
      <c r="M33" s="91">
        <v>-65846586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152805924</v>
      </c>
      <c r="D8" s="58">
        <v>154037095</v>
      </c>
      <c r="E8" s="59">
        <f>$D8       -$C8</f>
        <v>1231171</v>
      </c>
      <c r="F8" s="57">
        <v>159682188</v>
      </c>
      <c r="G8" s="58">
        <v>160087083</v>
      </c>
      <c r="H8" s="59">
        <f>$G8       -$F8</f>
        <v>404895</v>
      </c>
      <c r="I8" s="59">
        <v>167130915</v>
      </c>
      <c r="J8" s="27">
        <f>IF(($C8       =0),0,(($E8       /$C8       )*100))</f>
        <v>0.80570894620551492</v>
      </c>
      <c r="K8" s="28">
        <f>IF(($F8       =0),0,(($H8       /$F8       )*100))</f>
        <v>0.25356303359270105</v>
      </c>
      <c r="L8" s="78">
        <v>28568710</v>
      </c>
      <c r="M8" s="79">
        <v>11875778</v>
      </c>
      <c r="N8" s="29">
        <f>IF(($L8       =0),0,(($E8       /$L8       )*100))</f>
        <v>4.3095085497385073</v>
      </c>
      <c r="O8" s="28">
        <f>IF(($M8       =0),0,(($H8       /$M8       )*100))</f>
        <v>3.4094187345031202</v>
      </c>
      <c r="Q8" s="30"/>
    </row>
    <row r="9" spans="1:17" ht="13" x14ac:dyDescent="0.3">
      <c r="A9" s="1" t="s">
        <v>16</v>
      </c>
      <c r="B9" s="26" t="s">
        <v>19</v>
      </c>
      <c r="C9" s="57">
        <v>245237268</v>
      </c>
      <c r="D9" s="58">
        <v>253189934</v>
      </c>
      <c r="E9" s="59">
        <f>$D9       -$C9</f>
        <v>7952666</v>
      </c>
      <c r="F9" s="57">
        <v>256272960</v>
      </c>
      <c r="G9" s="58">
        <v>264836669</v>
      </c>
      <c r="H9" s="59">
        <f>$G9       -$F9</f>
        <v>8563709</v>
      </c>
      <c r="I9" s="59">
        <v>276489484</v>
      </c>
      <c r="J9" s="27">
        <f>IF(($C9       =0),0,(($E9       /$C9       )*100))</f>
        <v>3.2428456183910841</v>
      </c>
      <c r="K9" s="28">
        <f>IF(($F9       =0),0,(($H9       /$F9       )*100))</f>
        <v>3.3416358089437139</v>
      </c>
      <c r="L9" s="78">
        <v>28568710</v>
      </c>
      <c r="M9" s="79">
        <v>11875778</v>
      </c>
      <c r="N9" s="29">
        <f>IF(($L9       =0),0,(($E9       /$L9       )*100))</f>
        <v>27.836979688617369</v>
      </c>
      <c r="O9" s="28">
        <f>IF(($M9       =0),0,(($H9       /$M9       )*100))</f>
        <v>72.110719819787803</v>
      </c>
      <c r="Q9" s="30"/>
    </row>
    <row r="10" spans="1:17" ht="13" x14ac:dyDescent="0.3">
      <c r="A10" s="1" t="s">
        <v>16</v>
      </c>
      <c r="B10" s="26" t="s">
        <v>20</v>
      </c>
      <c r="C10" s="57">
        <v>121298688</v>
      </c>
      <c r="D10" s="58">
        <v>140683561</v>
      </c>
      <c r="E10" s="59">
        <f t="shared" ref="E10:E33" si="0">$D10      -$C10</f>
        <v>19384873</v>
      </c>
      <c r="F10" s="57">
        <v>123316644</v>
      </c>
      <c r="G10" s="58">
        <v>126223818</v>
      </c>
      <c r="H10" s="59">
        <f t="shared" ref="H10:H33" si="1">$G10      -$F10</f>
        <v>2907174</v>
      </c>
      <c r="I10" s="59">
        <v>131829892</v>
      </c>
      <c r="J10" s="27">
        <f t="shared" ref="J10:J33" si="2">IF(($C10      =0),0,(($E10      /$C10      )*100))</f>
        <v>15.981106901997158</v>
      </c>
      <c r="K10" s="28">
        <f t="shared" ref="K10:K33" si="3">IF(($F10      =0),0,(($H10      /$F10      )*100))</f>
        <v>2.3574871207166486</v>
      </c>
      <c r="L10" s="78">
        <v>28568710</v>
      </c>
      <c r="M10" s="79">
        <v>11875778</v>
      </c>
      <c r="N10" s="29">
        <f t="shared" ref="N10:N33" si="4">IF(($L10      =0),0,(($E10      /$L10      )*100))</f>
        <v>67.853511761644128</v>
      </c>
      <c r="O10" s="28">
        <f t="shared" ref="O10:O33" si="5">IF(($M10      =0),0,(($H10      /$M10      )*100))</f>
        <v>24.479861445709073</v>
      </c>
      <c r="Q10" s="30"/>
    </row>
    <row r="11" spans="1:17" ht="14" x14ac:dyDescent="0.3">
      <c r="A11" s="4" t="s">
        <v>16</v>
      </c>
      <c r="B11" s="31" t="s">
        <v>21</v>
      </c>
      <c r="C11" s="60">
        <v>519341880</v>
      </c>
      <c r="D11" s="61">
        <v>547910590</v>
      </c>
      <c r="E11" s="62">
        <f t="shared" si="0"/>
        <v>28568710</v>
      </c>
      <c r="F11" s="60">
        <v>539271792</v>
      </c>
      <c r="G11" s="61">
        <v>551147570</v>
      </c>
      <c r="H11" s="62">
        <f t="shared" si="1"/>
        <v>11875778</v>
      </c>
      <c r="I11" s="62">
        <v>575450291</v>
      </c>
      <c r="J11" s="32">
        <f t="shared" si="2"/>
        <v>5.5009447726418674</v>
      </c>
      <c r="K11" s="33">
        <f t="shared" si="3"/>
        <v>2.2021878718996675</v>
      </c>
      <c r="L11" s="80">
        <v>28568710</v>
      </c>
      <c r="M11" s="81">
        <v>11875778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168534708</v>
      </c>
      <c r="D13" s="58">
        <v>181846887</v>
      </c>
      <c r="E13" s="59">
        <f t="shared" si="0"/>
        <v>13312179</v>
      </c>
      <c r="F13" s="57">
        <v>166858776</v>
      </c>
      <c r="G13" s="58">
        <v>178684560</v>
      </c>
      <c r="H13" s="59">
        <f t="shared" si="1"/>
        <v>11825784</v>
      </c>
      <c r="I13" s="59">
        <v>175062663</v>
      </c>
      <c r="J13" s="27">
        <f t="shared" si="2"/>
        <v>7.8987759601422871</v>
      </c>
      <c r="K13" s="28">
        <f t="shared" si="3"/>
        <v>7.0873011797713295</v>
      </c>
      <c r="L13" s="78">
        <v>51802234</v>
      </c>
      <c r="M13" s="79">
        <v>42369687</v>
      </c>
      <c r="N13" s="29">
        <f t="shared" si="4"/>
        <v>25.698078967019068</v>
      </c>
      <c r="O13" s="28">
        <f t="shared" si="5"/>
        <v>27.910954357533964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51802234</v>
      </c>
      <c r="M14" s="79">
        <v>42369687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51802234</v>
      </c>
      <c r="M15" s="79">
        <v>42369687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156900000</v>
      </c>
      <c r="D16" s="58">
        <v>180246303</v>
      </c>
      <c r="E16" s="59">
        <f t="shared" si="0"/>
        <v>23346303</v>
      </c>
      <c r="F16" s="57">
        <v>164117400</v>
      </c>
      <c r="G16" s="58">
        <v>188357387</v>
      </c>
      <c r="H16" s="59">
        <f t="shared" si="1"/>
        <v>24239987</v>
      </c>
      <c r="I16" s="59">
        <v>193066321</v>
      </c>
      <c r="J16" s="27">
        <f t="shared" si="2"/>
        <v>14.879734225621416</v>
      </c>
      <c r="K16" s="28">
        <f t="shared" si="3"/>
        <v>14.769906786239606</v>
      </c>
      <c r="L16" s="78">
        <v>51802234</v>
      </c>
      <c r="M16" s="79">
        <v>42369687</v>
      </c>
      <c r="N16" s="29">
        <f t="shared" si="4"/>
        <v>45.06813933931884</v>
      </c>
      <c r="O16" s="28">
        <f t="shared" si="5"/>
        <v>57.210682250260668</v>
      </c>
      <c r="Q16" s="30"/>
    </row>
    <row r="17" spans="1:17" ht="13" x14ac:dyDescent="0.3">
      <c r="A17" s="1" t="s">
        <v>16</v>
      </c>
      <c r="B17" s="26" t="s">
        <v>26</v>
      </c>
      <c r="C17" s="57">
        <v>151946976</v>
      </c>
      <c r="D17" s="58">
        <v>167090728</v>
      </c>
      <c r="E17" s="59">
        <f t="shared" si="0"/>
        <v>15143752</v>
      </c>
      <c r="F17" s="57">
        <v>158032176</v>
      </c>
      <c r="G17" s="58">
        <v>164336092</v>
      </c>
      <c r="H17" s="59">
        <f t="shared" si="1"/>
        <v>6303916</v>
      </c>
      <c r="I17" s="59">
        <v>170412378</v>
      </c>
      <c r="J17" s="39">
        <f t="shared" si="2"/>
        <v>9.9664714617288599</v>
      </c>
      <c r="K17" s="28">
        <f t="shared" si="3"/>
        <v>3.9890079093766322</v>
      </c>
      <c r="L17" s="82">
        <v>51802234</v>
      </c>
      <c r="M17" s="79">
        <v>42369687</v>
      </c>
      <c r="N17" s="29">
        <f t="shared" si="4"/>
        <v>29.233781693662092</v>
      </c>
      <c r="O17" s="28">
        <f t="shared" si="5"/>
        <v>14.878363392205376</v>
      </c>
      <c r="Q17" s="30"/>
    </row>
    <row r="18" spans="1:17" ht="14" x14ac:dyDescent="0.3">
      <c r="A18" s="1" t="s">
        <v>16</v>
      </c>
      <c r="B18" s="31" t="s">
        <v>27</v>
      </c>
      <c r="C18" s="60">
        <v>477381684</v>
      </c>
      <c r="D18" s="61">
        <v>529183918</v>
      </c>
      <c r="E18" s="62">
        <f t="shared" si="0"/>
        <v>51802234</v>
      </c>
      <c r="F18" s="60">
        <v>489008352</v>
      </c>
      <c r="G18" s="61">
        <v>531378039</v>
      </c>
      <c r="H18" s="62">
        <f t="shared" si="1"/>
        <v>42369687</v>
      </c>
      <c r="I18" s="62">
        <v>538541362</v>
      </c>
      <c r="J18" s="40">
        <f t="shared" si="2"/>
        <v>10.851324157631485</v>
      </c>
      <c r="K18" s="33">
        <f t="shared" si="3"/>
        <v>8.6644096827205122</v>
      </c>
      <c r="L18" s="83">
        <v>51802234</v>
      </c>
      <c r="M18" s="81">
        <v>42369687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41960196</v>
      </c>
      <c r="D19" s="67">
        <v>18726672</v>
      </c>
      <c r="E19" s="68">
        <f t="shared" si="0"/>
        <v>-23233524</v>
      </c>
      <c r="F19" s="69">
        <v>50263440</v>
      </c>
      <c r="G19" s="70">
        <v>19769531</v>
      </c>
      <c r="H19" s="71">
        <f t="shared" si="1"/>
        <v>-30493909</v>
      </c>
      <c r="I19" s="71">
        <v>36908929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32123422</v>
      </c>
      <c r="M22" s="79">
        <v>-27200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18000000</v>
      </c>
      <c r="D23" s="58">
        <v>22371000</v>
      </c>
      <c r="E23" s="59">
        <f t="shared" si="0"/>
        <v>4371000</v>
      </c>
      <c r="F23" s="57">
        <v>23761000</v>
      </c>
      <c r="G23" s="58">
        <v>19775800</v>
      </c>
      <c r="H23" s="59">
        <f t="shared" si="1"/>
        <v>-3985200</v>
      </c>
      <c r="I23" s="59">
        <v>23800000</v>
      </c>
      <c r="J23" s="27">
        <f t="shared" si="2"/>
        <v>24.283333333333335</v>
      </c>
      <c r="K23" s="28">
        <f t="shared" si="3"/>
        <v>-16.772021379571566</v>
      </c>
      <c r="L23" s="78">
        <v>32123422</v>
      </c>
      <c r="M23" s="79">
        <v>-27200</v>
      </c>
      <c r="N23" s="29">
        <f t="shared" si="4"/>
        <v>13.6068940600413</v>
      </c>
      <c r="O23" s="28">
        <f t="shared" si="5"/>
        <v>14651.470588235294</v>
      </c>
      <c r="Q23" s="30"/>
    </row>
    <row r="24" spans="1:17" ht="13" x14ac:dyDescent="0.3">
      <c r="A24" s="4" t="s">
        <v>16</v>
      </c>
      <c r="B24" s="26" t="s">
        <v>32</v>
      </c>
      <c r="C24" s="57">
        <v>31093008</v>
      </c>
      <c r="D24" s="58">
        <v>58845430</v>
      </c>
      <c r="E24" s="59">
        <f t="shared" si="0"/>
        <v>27752422</v>
      </c>
      <c r="F24" s="57">
        <v>24230000</v>
      </c>
      <c r="G24" s="58">
        <v>28188000</v>
      </c>
      <c r="H24" s="59">
        <f t="shared" si="1"/>
        <v>3958000</v>
      </c>
      <c r="I24" s="59">
        <v>29313000</v>
      </c>
      <c r="J24" s="27">
        <f t="shared" si="2"/>
        <v>89.256150450287734</v>
      </c>
      <c r="K24" s="28">
        <f t="shared" si="3"/>
        <v>16.335121749896821</v>
      </c>
      <c r="L24" s="78">
        <v>32123422</v>
      </c>
      <c r="M24" s="79">
        <v>-27200</v>
      </c>
      <c r="N24" s="29">
        <f t="shared" si="4"/>
        <v>86.393105939958701</v>
      </c>
      <c r="O24" s="28">
        <f t="shared" si="5"/>
        <v>-14551.470588235294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32123422</v>
      </c>
      <c r="M25" s="79">
        <v>-27200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49093008</v>
      </c>
      <c r="D26" s="61">
        <v>81216430</v>
      </c>
      <c r="E26" s="62">
        <f t="shared" si="0"/>
        <v>32123422</v>
      </c>
      <c r="F26" s="60">
        <v>47991000</v>
      </c>
      <c r="G26" s="61">
        <v>47963800</v>
      </c>
      <c r="H26" s="62">
        <f t="shared" si="1"/>
        <v>-27200</v>
      </c>
      <c r="I26" s="62">
        <v>53113000</v>
      </c>
      <c r="J26" s="40">
        <f t="shared" si="2"/>
        <v>65.433802711783315</v>
      </c>
      <c r="K26" s="33">
        <f t="shared" si="3"/>
        <v>-5.6677293659227766E-2</v>
      </c>
      <c r="L26" s="83">
        <v>32123422</v>
      </c>
      <c r="M26" s="81">
        <v>-27200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32123422</v>
      </c>
      <c r="M28" s="79">
        <v>-27200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10396008</v>
      </c>
      <c r="D29" s="58">
        <v>24580000</v>
      </c>
      <c r="E29" s="59">
        <f t="shared" si="0"/>
        <v>14183992</v>
      </c>
      <c r="F29" s="57">
        <v>15230000</v>
      </c>
      <c r="G29" s="58">
        <v>10223000</v>
      </c>
      <c r="H29" s="59">
        <f t="shared" si="1"/>
        <v>-5007000</v>
      </c>
      <c r="I29" s="59">
        <v>16012000</v>
      </c>
      <c r="J29" s="27">
        <f t="shared" si="2"/>
        <v>136.43690924439457</v>
      </c>
      <c r="K29" s="28">
        <f t="shared" si="3"/>
        <v>-32.875902823374922</v>
      </c>
      <c r="L29" s="78">
        <v>32123422</v>
      </c>
      <c r="M29" s="79">
        <v>-27200</v>
      </c>
      <c r="N29" s="29">
        <f t="shared" si="4"/>
        <v>44.15467318519179</v>
      </c>
      <c r="O29" s="28">
        <f t="shared" si="5"/>
        <v>18408.088235294119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16500000</v>
      </c>
      <c r="E30" s="59">
        <f t="shared" si="0"/>
        <v>16500000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32123422</v>
      </c>
      <c r="M30" s="79">
        <v>-27200</v>
      </c>
      <c r="N30" s="29">
        <f t="shared" si="4"/>
        <v>51.364390755131886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35697000</v>
      </c>
      <c r="D31" s="58">
        <v>29465430</v>
      </c>
      <c r="E31" s="59">
        <f t="shared" si="0"/>
        <v>-6231570</v>
      </c>
      <c r="F31" s="57">
        <v>29861000</v>
      </c>
      <c r="G31" s="58">
        <v>26965000</v>
      </c>
      <c r="H31" s="59">
        <f t="shared" si="1"/>
        <v>-2896000</v>
      </c>
      <c r="I31" s="59">
        <v>28301000</v>
      </c>
      <c r="J31" s="27">
        <f t="shared" si="2"/>
        <v>-17.456845113034706</v>
      </c>
      <c r="K31" s="28">
        <f t="shared" si="3"/>
        <v>-9.6982686447205388</v>
      </c>
      <c r="L31" s="78">
        <v>32123422</v>
      </c>
      <c r="M31" s="79">
        <v>-27200</v>
      </c>
      <c r="N31" s="29">
        <f t="shared" si="4"/>
        <v>-19.398836151391343</v>
      </c>
      <c r="O31" s="28">
        <f t="shared" si="5"/>
        <v>10647.058823529411</v>
      </c>
      <c r="Q31" s="30"/>
    </row>
    <row r="32" spans="1:17" ht="13" x14ac:dyDescent="0.3">
      <c r="A32" s="4" t="s">
        <v>16</v>
      </c>
      <c r="B32" s="26" t="s">
        <v>39</v>
      </c>
      <c r="C32" s="57">
        <v>3000000</v>
      </c>
      <c r="D32" s="58">
        <v>10671000</v>
      </c>
      <c r="E32" s="59">
        <f t="shared" si="0"/>
        <v>7671000</v>
      </c>
      <c r="F32" s="57">
        <v>2900000</v>
      </c>
      <c r="G32" s="58">
        <v>10775800</v>
      </c>
      <c r="H32" s="59">
        <f t="shared" si="1"/>
        <v>7875800</v>
      </c>
      <c r="I32" s="59">
        <v>8800000</v>
      </c>
      <c r="J32" s="27">
        <f t="shared" si="2"/>
        <v>255.7</v>
      </c>
      <c r="K32" s="28">
        <f t="shared" si="3"/>
        <v>271.5793103448276</v>
      </c>
      <c r="L32" s="78">
        <v>32123422</v>
      </c>
      <c r="M32" s="79">
        <v>-27200</v>
      </c>
      <c r="N32" s="29">
        <f t="shared" si="4"/>
        <v>23.879772211067678</v>
      </c>
      <c r="O32" s="28">
        <f t="shared" si="5"/>
        <v>-28955.147058823532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49093008</v>
      </c>
      <c r="D33" s="76">
        <v>81216430</v>
      </c>
      <c r="E33" s="77">
        <f t="shared" si="0"/>
        <v>32123422</v>
      </c>
      <c r="F33" s="75">
        <v>47991000</v>
      </c>
      <c r="G33" s="76">
        <v>47963800</v>
      </c>
      <c r="H33" s="77">
        <f t="shared" si="1"/>
        <v>-27200</v>
      </c>
      <c r="I33" s="77">
        <v>53113000</v>
      </c>
      <c r="J33" s="53">
        <f t="shared" si="2"/>
        <v>65.433802711783315</v>
      </c>
      <c r="K33" s="54">
        <f t="shared" si="3"/>
        <v>-5.6677293659227766E-2</v>
      </c>
      <c r="L33" s="90">
        <v>32123422</v>
      </c>
      <c r="M33" s="91">
        <v>-27200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54451384</v>
      </c>
      <c r="D8" s="58">
        <v>33637808</v>
      </c>
      <c r="E8" s="59">
        <f>$D8       -$C8</f>
        <v>-20813576</v>
      </c>
      <c r="F8" s="57">
        <v>56956148</v>
      </c>
      <c r="G8" s="58">
        <v>35151510</v>
      </c>
      <c r="H8" s="59">
        <f>$G8       -$F8</f>
        <v>-21804638</v>
      </c>
      <c r="I8" s="59">
        <v>36030297</v>
      </c>
      <c r="J8" s="27">
        <f>IF(($C8       =0),0,(($E8       /$C8       )*100))</f>
        <v>-38.224145046524441</v>
      </c>
      <c r="K8" s="28">
        <f>IF(($F8       =0),0,(($H8       /$F8       )*100))</f>
        <v>-38.283203421692072</v>
      </c>
      <c r="L8" s="78">
        <v>-18948542</v>
      </c>
      <c r="M8" s="79">
        <v>-20073811</v>
      </c>
      <c r="N8" s="29">
        <f>IF(($L8       =0),0,(($E8       /$L8       )*100))</f>
        <v>109.84262535872153</v>
      </c>
      <c r="O8" s="28">
        <f>IF(($M8       =0),0,(($H8       /$M8       )*100))</f>
        <v>108.6223139193649</v>
      </c>
      <c r="Q8" s="30"/>
    </row>
    <row r="9" spans="1:17" ht="13" x14ac:dyDescent="0.3">
      <c r="A9" s="1" t="s">
        <v>16</v>
      </c>
      <c r="B9" s="26" t="s">
        <v>19</v>
      </c>
      <c r="C9" s="57">
        <v>4624972</v>
      </c>
      <c r="D9" s="58">
        <v>3472075</v>
      </c>
      <c r="E9" s="59">
        <f>$D9       -$C9</f>
        <v>-1152897</v>
      </c>
      <c r="F9" s="57">
        <v>4837720</v>
      </c>
      <c r="G9" s="58">
        <v>3628318</v>
      </c>
      <c r="H9" s="59">
        <f>$G9       -$F9</f>
        <v>-1209402</v>
      </c>
      <c r="I9" s="59">
        <v>3719026</v>
      </c>
      <c r="J9" s="27">
        <f>IF(($C9       =0),0,(($E9       /$C9       )*100))</f>
        <v>-24.927653616065136</v>
      </c>
      <c r="K9" s="28">
        <f>IF(($F9       =0),0,(($H9       /$F9       )*100))</f>
        <v>-24.999421214952498</v>
      </c>
      <c r="L9" s="78">
        <v>-18948542</v>
      </c>
      <c r="M9" s="79">
        <v>-20073811</v>
      </c>
      <c r="N9" s="29">
        <f>IF(($L9       =0),0,(($E9       /$L9       )*100))</f>
        <v>6.0843573083353855</v>
      </c>
      <c r="O9" s="28">
        <f>IF(($M9       =0),0,(($H9       /$M9       )*100))</f>
        <v>6.0247752656433802</v>
      </c>
      <c r="Q9" s="30"/>
    </row>
    <row r="10" spans="1:17" ht="13" x14ac:dyDescent="0.3">
      <c r="A10" s="1" t="s">
        <v>16</v>
      </c>
      <c r="B10" s="26" t="s">
        <v>20</v>
      </c>
      <c r="C10" s="57">
        <v>204418861</v>
      </c>
      <c r="D10" s="58">
        <v>207436792</v>
      </c>
      <c r="E10" s="59">
        <f t="shared" ref="E10:E33" si="0">$D10      -$C10</f>
        <v>3017931</v>
      </c>
      <c r="F10" s="57">
        <v>213822131</v>
      </c>
      <c r="G10" s="58">
        <v>216762360</v>
      </c>
      <c r="H10" s="59">
        <f t="shared" ref="H10:H33" si="1">$G10      -$F10</f>
        <v>2940229</v>
      </c>
      <c r="I10" s="59">
        <v>222181417</v>
      </c>
      <c r="J10" s="27">
        <f t="shared" ref="J10:J33" si="2">IF(($C10      =0),0,(($E10      /$C10      )*100))</f>
        <v>1.4763466468977147</v>
      </c>
      <c r="K10" s="28">
        <f t="shared" ref="K10:K33" si="3">IF(($F10      =0),0,(($H10      /$F10      )*100))</f>
        <v>1.3750817028383278</v>
      </c>
      <c r="L10" s="78">
        <v>-18948542</v>
      </c>
      <c r="M10" s="79">
        <v>-20073811</v>
      </c>
      <c r="N10" s="29">
        <f t="shared" ref="N10:N33" si="4">IF(($L10      =0),0,(($E10      /$L10      )*100))</f>
        <v>-15.926982667056915</v>
      </c>
      <c r="O10" s="28">
        <f t="shared" ref="O10:O33" si="5">IF(($M10      =0),0,(($H10      /$M10      )*100))</f>
        <v>-14.647089185008269</v>
      </c>
      <c r="Q10" s="30"/>
    </row>
    <row r="11" spans="1:17" ht="14" x14ac:dyDescent="0.3">
      <c r="A11" s="4" t="s">
        <v>16</v>
      </c>
      <c r="B11" s="31" t="s">
        <v>21</v>
      </c>
      <c r="C11" s="60">
        <v>263495217</v>
      </c>
      <c r="D11" s="61">
        <v>244546675</v>
      </c>
      <c r="E11" s="62">
        <f t="shared" si="0"/>
        <v>-18948542</v>
      </c>
      <c r="F11" s="60">
        <v>275615999</v>
      </c>
      <c r="G11" s="61">
        <v>255542188</v>
      </c>
      <c r="H11" s="62">
        <f t="shared" si="1"/>
        <v>-20073811</v>
      </c>
      <c r="I11" s="62">
        <v>261930740</v>
      </c>
      <c r="J11" s="32">
        <f t="shared" si="2"/>
        <v>-7.1912280669595612</v>
      </c>
      <c r="K11" s="33">
        <f t="shared" si="3"/>
        <v>-7.283253175734548</v>
      </c>
      <c r="L11" s="80">
        <v>-18948542</v>
      </c>
      <c r="M11" s="81">
        <v>-20073811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103594644</v>
      </c>
      <c r="D13" s="58">
        <v>116034470</v>
      </c>
      <c r="E13" s="59">
        <f t="shared" si="0"/>
        <v>12439826</v>
      </c>
      <c r="F13" s="57">
        <v>108359983</v>
      </c>
      <c r="G13" s="58">
        <v>121227801</v>
      </c>
      <c r="H13" s="59">
        <f t="shared" si="1"/>
        <v>12867818</v>
      </c>
      <c r="I13" s="59">
        <v>124258507</v>
      </c>
      <c r="J13" s="27">
        <f t="shared" si="2"/>
        <v>12.008174862785378</v>
      </c>
      <c r="K13" s="28">
        <f t="shared" si="3"/>
        <v>11.875064616796774</v>
      </c>
      <c r="L13" s="78">
        <v>65819149</v>
      </c>
      <c r="M13" s="79">
        <v>66885167</v>
      </c>
      <c r="N13" s="29">
        <f t="shared" si="4"/>
        <v>18.90001039059317</v>
      </c>
      <c r="O13" s="28">
        <f t="shared" si="5"/>
        <v>19.238672155815951</v>
      </c>
      <c r="Q13" s="30"/>
    </row>
    <row r="14" spans="1:17" ht="13" x14ac:dyDescent="0.3">
      <c r="A14" s="1" t="s">
        <v>16</v>
      </c>
      <c r="B14" s="26" t="s">
        <v>24</v>
      </c>
      <c r="C14" s="57">
        <v>11192316</v>
      </c>
      <c r="D14" s="58">
        <v>23066800</v>
      </c>
      <c r="E14" s="59">
        <f t="shared" si="0"/>
        <v>11874484</v>
      </c>
      <c r="F14" s="57">
        <v>11707163</v>
      </c>
      <c r="G14" s="58">
        <v>24104806</v>
      </c>
      <c r="H14" s="59">
        <f t="shared" si="1"/>
        <v>12397643</v>
      </c>
      <c r="I14" s="59">
        <v>24707426</v>
      </c>
      <c r="J14" s="27">
        <f t="shared" si="2"/>
        <v>106.0949672972064</v>
      </c>
      <c r="K14" s="28">
        <f t="shared" si="3"/>
        <v>105.89792761918493</v>
      </c>
      <c r="L14" s="78">
        <v>65819149</v>
      </c>
      <c r="M14" s="79">
        <v>66885167</v>
      </c>
      <c r="N14" s="29">
        <f t="shared" si="4"/>
        <v>18.041077984767018</v>
      </c>
      <c r="O14" s="28">
        <f t="shared" si="5"/>
        <v>18.53571360597784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65819149</v>
      </c>
      <c r="M15" s="79">
        <v>66885167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65819149</v>
      </c>
      <c r="M16" s="79">
        <v>66885167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129372499</v>
      </c>
      <c r="D17" s="58">
        <v>170877338</v>
      </c>
      <c r="E17" s="59">
        <f t="shared" si="0"/>
        <v>41504839</v>
      </c>
      <c r="F17" s="57">
        <v>135562315</v>
      </c>
      <c r="G17" s="58">
        <v>177182021</v>
      </c>
      <c r="H17" s="59">
        <f t="shared" si="1"/>
        <v>41619706</v>
      </c>
      <c r="I17" s="59">
        <v>182018262</v>
      </c>
      <c r="J17" s="39">
        <f t="shared" si="2"/>
        <v>32.081655159184955</v>
      </c>
      <c r="K17" s="28">
        <f t="shared" si="3"/>
        <v>30.701530878990962</v>
      </c>
      <c r="L17" s="82">
        <v>65819149</v>
      </c>
      <c r="M17" s="79">
        <v>66885167</v>
      </c>
      <c r="N17" s="29">
        <f t="shared" si="4"/>
        <v>63.058911624639812</v>
      </c>
      <c r="O17" s="28">
        <f t="shared" si="5"/>
        <v>62.225614238206205</v>
      </c>
      <c r="Q17" s="30"/>
    </row>
    <row r="18" spans="1:17" ht="14" x14ac:dyDescent="0.3">
      <c r="A18" s="1" t="s">
        <v>16</v>
      </c>
      <c r="B18" s="31" t="s">
        <v>27</v>
      </c>
      <c r="C18" s="60">
        <v>244159459</v>
      </c>
      <c r="D18" s="61">
        <v>309978608</v>
      </c>
      <c r="E18" s="62">
        <f t="shared" si="0"/>
        <v>65819149</v>
      </c>
      <c r="F18" s="60">
        <v>255629461</v>
      </c>
      <c r="G18" s="61">
        <v>322514628</v>
      </c>
      <c r="H18" s="62">
        <f t="shared" si="1"/>
        <v>66885167</v>
      </c>
      <c r="I18" s="62">
        <v>330984195</v>
      </c>
      <c r="J18" s="40">
        <f t="shared" si="2"/>
        <v>26.957443823628392</v>
      </c>
      <c r="K18" s="33">
        <f t="shared" si="3"/>
        <v>26.16488989115382</v>
      </c>
      <c r="L18" s="83">
        <v>65819149</v>
      </c>
      <c r="M18" s="81">
        <v>66885167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19335758</v>
      </c>
      <c r="D19" s="67">
        <v>-65431933</v>
      </c>
      <c r="E19" s="68">
        <f t="shared" si="0"/>
        <v>-84767691</v>
      </c>
      <c r="F19" s="69">
        <v>19986538</v>
      </c>
      <c r="G19" s="70">
        <v>-66972440</v>
      </c>
      <c r="H19" s="71">
        <f t="shared" si="1"/>
        <v>-86958978</v>
      </c>
      <c r="I19" s="71">
        <v>-69053455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5824447</v>
      </c>
      <c r="M22" s="79">
        <v>-12152749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37144192</v>
      </c>
      <c r="D23" s="58">
        <v>42876405</v>
      </c>
      <c r="E23" s="59">
        <f t="shared" si="0"/>
        <v>5732213</v>
      </c>
      <c r="F23" s="57">
        <v>38852827</v>
      </c>
      <c r="G23" s="58">
        <v>26631929</v>
      </c>
      <c r="H23" s="59">
        <f t="shared" si="1"/>
        <v>-12220898</v>
      </c>
      <c r="I23" s="59">
        <v>27297732</v>
      </c>
      <c r="J23" s="27">
        <f t="shared" si="2"/>
        <v>15.432326539772356</v>
      </c>
      <c r="K23" s="28">
        <f t="shared" si="3"/>
        <v>-31.454334069435923</v>
      </c>
      <c r="L23" s="78">
        <v>5824447</v>
      </c>
      <c r="M23" s="79">
        <v>-12152749</v>
      </c>
      <c r="N23" s="29">
        <f t="shared" si="4"/>
        <v>98.416433354102111</v>
      </c>
      <c r="O23" s="28">
        <f t="shared" si="5"/>
        <v>100.56077024218966</v>
      </c>
      <c r="Q23" s="30"/>
    </row>
    <row r="24" spans="1:17" ht="13" x14ac:dyDescent="0.3">
      <c r="A24" s="4" t="s">
        <v>16</v>
      </c>
      <c r="B24" s="26" t="s">
        <v>32</v>
      </c>
      <c r="C24" s="57">
        <v>28234723</v>
      </c>
      <c r="D24" s="58">
        <v>28326957</v>
      </c>
      <c r="E24" s="59">
        <f t="shared" si="0"/>
        <v>92234</v>
      </c>
      <c r="F24" s="57">
        <v>29533521</v>
      </c>
      <c r="G24" s="58">
        <v>29601670</v>
      </c>
      <c r="H24" s="59">
        <f t="shared" si="1"/>
        <v>68149</v>
      </c>
      <c r="I24" s="59">
        <v>30341713</v>
      </c>
      <c r="J24" s="27">
        <f t="shared" si="2"/>
        <v>0.3266686908881663</v>
      </c>
      <c r="K24" s="28">
        <f t="shared" si="3"/>
        <v>0.23075135538359956</v>
      </c>
      <c r="L24" s="78">
        <v>5824447</v>
      </c>
      <c r="M24" s="79">
        <v>-12152749</v>
      </c>
      <c r="N24" s="29">
        <f t="shared" si="4"/>
        <v>1.5835666458978852</v>
      </c>
      <c r="O24" s="28">
        <f t="shared" si="5"/>
        <v>-0.56077024218964777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5824447</v>
      </c>
      <c r="M25" s="79">
        <v>-12152749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65378915</v>
      </c>
      <c r="D26" s="61">
        <v>71203362</v>
      </c>
      <c r="E26" s="62">
        <f t="shared" si="0"/>
        <v>5824447</v>
      </c>
      <c r="F26" s="60">
        <v>68386348</v>
      </c>
      <c r="G26" s="61">
        <v>56233599</v>
      </c>
      <c r="H26" s="62">
        <f t="shared" si="1"/>
        <v>-12152749</v>
      </c>
      <c r="I26" s="62">
        <v>57639445</v>
      </c>
      <c r="J26" s="40">
        <f t="shared" si="2"/>
        <v>8.9087544508806857</v>
      </c>
      <c r="K26" s="33">
        <f t="shared" si="3"/>
        <v>-17.770723770773664</v>
      </c>
      <c r="L26" s="83">
        <v>5824447</v>
      </c>
      <c r="M26" s="81">
        <v>-12152749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910</v>
      </c>
      <c r="D28" s="58">
        <v>0</v>
      </c>
      <c r="E28" s="59">
        <f t="shared" si="0"/>
        <v>-910</v>
      </c>
      <c r="F28" s="57">
        <v>951</v>
      </c>
      <c r="G28" s="58">
        <v>0</v>
      </c>
      <c r="H28" s="59">
        <f t="shared" si="1"/>
        <v>-951</v>
      </c>
      <c r="I28" s="59">
        <v>0</v>
      </c>
      <c r="J28" s="27">
        <f t="shared" si="2"/>
        <v>-100</v>
      </c>
      <c r="K28" s="28">
        <f t="shared" si="3"/>
        <v>-100</v>
      </c>
      <c r="L28" s="78">
        <v>5824447</v>
      </c>
      <c r="M28" s="79">
        <v>-12152749</v>
      </c>
      <c r="N28" s="29">
        <f t="shared" si="4"/>
        <v>-1.5623800851823357E-2</v>
      </c>
      <c r="O28" s="28">
        <f t="shared" si="5"/>
        <v>7.8253899590948507E-3</v>
      </c>
      <c r="Q28" s="30"/>
    </row>
    <row r="29" spans="1:17" ht="13" x14ac:dyDescent="0.3">
      <c r="A29" s="4" t="s">
        <v>16</v>
      </c>
      <c r="B29" s="26" t="s">
        <v>36</v>
      </c>
      <c r="C29" s="57">
        <v>12757242</v>
      </c>
      <c r="D29" s="58">
        <v>1043478</v>
      </c>
      <c r="E29" s="59">
        <f t="shared" si="0"/>
        <v>-11713764</v>
      </c>
      <c r="F29" s="57">
        <v>13344076</v>
      </c>
      <c r="G29" s="58">
        <v>1090435</v>
      </c>
      <c r="H29" s="59">
        <f t="shared" si="1"/>
        <v>-12253641</v>
      </c>
      <c r="I29" s="59">
        <v>1117695</v>
      </c>
      <c r="J29" s="27">
        <f t="shared" si="2"/>
        <v>-91.820504776816179</v>
      </c>
      <c r="K29" s="28">
        <f t="shared" si="3"/>
        <v>-91.828321421430758</v>
      </c>
      <c r="L29" s="78">
        <v>5824447</v>
      </c>
      <c r="M29" s="79">
        <v>-12152749</v>
      </c>
      <c r="N29" s="29">
        <f t="shared" si="4"/>
        <v>-201.11375380357995</v>
      </c>
      <c r="O29" s="28">
        <f t="shared" si="5"/>
        <v>100.83019899448264</v>
      </c>
      <c r="Q29" s="30"/>
    </row>
    <row r="30" spans="1:17" ht="13" x14ac:dyDescent="0.3">
      <c r="A30" s="4" t="s">
        <v>16</v>
      </c>
      <c r="B30" s="26" t="s">
        <v>37</v>
      </c>
      <c r="C30" s="57">
        <v>409305</v>
      </c>
      <c r="D30" s="58">
        <v>500001</v>
      </c>
      <c r="E30" s="59">
        <f t="shared" si="0"/>
        <v>90696</v>
      </c>
      <c r="F30" s="57">
        <v>428133</v>
      </c>
      <c r="G30" s="58">
        <v>522501</v>
      </c>
      <c r="H30" s="59">
        <f t="shared" si="1"/>
        <v>94368</v>
      </c>
      <c r="I30" s="59">
        <v>535564</v>
      </c>
      <c r="J30" s="27">
        <f t="shared" si="2"/>
        <v>22.158537032286439</v>
      </c>
      <c r="K30" s="28">
        <f t="shared" si="3"/>
        <v>22.041748708929234</v>
      </c>
      <c r="L30" s="78">
        <v>5824447</v>
      </c>
      <c r="M30" s="79">
        <v>-12152749</v>
      </c>
      <c r="N30" s="29">
        <f t="shared" si="4"/>
        <v>1.5571607055571113</v>
      </c>
      <c r="O30" s="28">
        <f t="shared" si="5"/>
        <v>-0.77651566736052891</v>
      </c>
      <c r="Q30" s="30"/>
    </row>
    <row r="31" spans="1:17" ht="13" x14ac:dyDescent="0.3">
      <c r="A31" s="4" t="s">
        <v>16</v>
      </c>
      <c r="B31" s="26" t="s">
        <v>38</v>
      </c>
      <c r="C31" s="57">
        <v>16509414</v>
      </c>
      <c r="D31" s="58">
        <v>25842476</v>
      </c>
      <c r="E31" s="59">
        <f t="shared" si="0"/>
        <v>9333062</v>
      </c>
      <c r="F31" s="57">
        <v>17268852</v>
      </c>
      <c r="G31" s="58">
        <v>27005387</v>
      </c>
      <c r="H31" s="59">
        <f t="shared" si="1"/>
        <v>9736535</v>
      </c>
      <c r="I31" s="59">
        <v>27680522</v>
      </c>
      <c r="J31" s="27">
        <f t="shared" si="2"/>
        <v>56.531758183543033</v>
      </c>
      <c r="K31" s="28">
        <f t="shared" si="3"/>
        <v>56.382062918832119</v>
      </c>
      <c r="L31" s="78">
        <v>5824447</v>
      </c>
      <c r="M31" s="79">
        <v>-12152749</v>
      </c>
      <c r="N31" s="29">
        <f t="shared" si="4"/>
        <v>160.23945277551672</v>
      </c>
      <c r="O31" s="28">
        <f t="shared" si="5"/>
        <v>-80.117963433623132</v>
      </c>
      <c r="Q31" s="30"/>
    </row>
    <row r="32" spans="1:17" ht="13" x14ac:dyDescent="0.3">
      <c r="A32" s="4" t="s">
        <v>16</v>
      </c>
      <c r="B32" s="26" t="s">
        <v>39</v>
      </c>
      <c r="C32" s="57">
        <v>35702044</v>
      </c>
      <c r="D32" s="58">
        <v>43817407</v>
      </c>
      <c r="E32" s="59">
        <f t="shared" si="0"/>
        <v>8115363</v>
      </c>
      <c r="F32" s="57">
        <v>37344336</v>
      </c>
      <c r="G32" s="58">
        <v>27615276</v>
      </c>
      <c r="H32" s="59">
        <f t="shared" si="1"/>
        <v>-9729060</v>
      </c>
      <c r="I32" s="59">
        <v>28305664</v>
      </c>
      <c r="J32" s="27">
        <f t="shared" si="2"/>
        <v>22.73080779352577</v>
      </c>
      <c r="K32" s="28">
        <f t="shared" si="3"/>
        <v>-26.052304156646404</v>
      </c>
      <c r="L32" s="78">
        <v>5824447</v>
      </c>
      <c r="M32" s="79">
        <v>-12152749</v>
      </c>
      <c r="N32" s="29">
        <f t="shared" si="4"/>
        <v>139.33276412335798</v>
      </c>
      <c r="O32" s="28">
        <f t="shared" si="5"/>
        <v>80.056454716541907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65378915</v>
      </c>
      <c r="D33" s="76">
        <v>71203362</v>
      </c>
      <c r="E33" s="77">
        <f t="shared" si="0"/>
        <v>5824447</v>
      </c>
      <c r="F33" s="75">
        <v>68386348</v>
      </c>
      <c r="G33" s="76">
        <v>56233599</v>
      </c>
      <c r="H33" s="77">
        <f t="shared" si="1"/>
        <v>-12152749</v>
      </c>
      <c r="I33" s="77">
        <v>57639445</v>
      </c>
      <c r="J33" s="53">
        <f t="shared" si="2"/>
        <v>8.9087544508806857</v>
      </c>
      <c r="K33" s="54">
        <f t="shared" si="3"/>
        <v>-17.770723770773664</v>
      </c>
      <c r="L33" s="90">
        <v>5824447</v>
      </c>
      <c r="M33" s="91">
        <v>-12152749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10117745</v>
      </c>
      <c r="D8" s="58">
        <v>19538896</v>
      </c>
      <c r="E8" s="59">
        <f>$D8       -$C8</f>
        <v>9421151</v>
      </c>
      <c r="F8" s="57">
        <v>10583148</v>
      </c>
      <c r="G8" s="58">
        <v>20437701</v>
      </c>
      <c r="H8" s="59">
        <f>$G8       -$F8</f>
        <v>9854553</v>
      </c>
      <c r="I8" s="59">
        <v>21336958</v>
      </c>
      <c r="J8" s="27">
        <f>IF(($C8       =0),0,(($E8       /$C8       )*100))</f>
        <v>93.115125949507529</v>
      </c>
      <c r="K8" s="28">
        <f>IF(($F8       =0),0,(($H8       /$F8       )*100))</f>
        <v>93.115517235514417</v>
      </c>
      <c r="L8" s="78">
        <v>9206556</v>
      </c>
      <c r="M8" s="79">
        <v>14437079</v>
      </c>
      <c r="N8" s="29">
        <f>IF(($L8       =0),0,(($E8       /$L8       )*100))</f>
        <v>102.33089333296839</v>
      </c>
      <c r="O8" s="28">
        <f>IF(($M8       =0),0,(($H8       /$M8       )*100))</f>
        <v>68.258634589448462</v>
      </c>
      <c r="Q8" s="30"/>
    </row>
    <row r="9" spans="1:17" ht="13" x14ac:dyDescent="0.3">
      <c r="A9" s="1" t="s">
        <v>16</v>
      </c>
      <c r="B9" s="26" t="s">
        <v>19</v>
      </c>
      <c r="C9" s="57">
        <v>3589092</v>
      </c>
      <c r="D9" s="58">
        <v>3032692</v>
      </c>
      <c r="E9" s="59">
        <f>$D9       -$C9</f>
        <v>-556400</v>
      </c>
      <c r="F9" s="57">
        <v>3754200</v>
      </c>
      <c r="G9" s="58">
        <v>3172175</v>
      </c>
      <c r="H9" s="59">
        <f>$G9       -$F9</f>
        <v>-582025</v>
      </c>
      <c r="I9" s="59">
        <v>3311773</v>
      </c>
      <c r="J9" s="27">
        <f>IF(($C9       =0),0,(($E9       /$C9       )*100))</f>
        <v>-15.502528216050187</v>
      </c>
      <c r="K9" s="28">
        <f>IF(($F9       =0),0,(($H9       /$F9       )*100))</f>
        <v>-15.503302967343242</v>
      </c>
      <c r="L9" s="78">
        <v>9206556</v>
      </c>
      <c r="M9" s="79">
        <v>14437079</v>
      </c>
      <c r="N9" s="29">
        <f>IF(($L9       =0),0,(($E9       /$L9       )*100))</f>
        <v>-6.0435194224637314</v>
      </c>
      <c r="O9" s="28">
        <f>IF(($M9       =0),0,(($H9       /$M9       )*100))</f>
        <v>-4.0314595494005401</v>
      </c>
      <c r="Q9" s="30"/>
    </row>
    <row r="10" spans="1:17" ht="13" x14ac:dyDescent="0.3">
      <c r="A10" s="1" t="s">
        <v>16</v>
      </c>
      <c r="B10" s="26" t="s">
        <v>20</v>
      </c>
      <c r="C10" s="57">
        <v>285825423</v>
      </c>
      <c r="D10" s="58">
        <v>286167228</v>
      </c>
      <c r="E10" s="59">
        <f t="shared" ref="E10:E33" si="0">$D10      -$C10</f>
        <v>341805</v>
      </c>
      <c r="F10" s="57">
        <v>278402158</v>
      </c>
      <c r="G10" s="58">
        <v>283566709</v>
      </c>
      <c r="H10" s="59">
        <f t="shared" ref="H10:H33" si="1">$G10      -$F10</f>
        <v>5164551</v>
      </c>
      <c r="I10" s="59">
        <v>296347286</v>
      </c>
      <c r="J10" s="27">
        <f t="shared" ref="J10:J33" si="2">IF(($C10      =0),0,(($E10      /$C10      )*100))</f>
        <v>0.11958523367601209</v>
      </c>
      <c r="K10" s="28">
        <f t="shared" ref="K10:K33" si="3">IF(($F10      =0),0,(($H10      /$F10      )*100))</f>
        <v>1.8550685946909937</v>
      </c>
      <c r="L10" s="78">
        <v>9206556</v>
      </c>
      <c r="M10" s="79">
        <v>14437079</v>
      </c>
      <c r="N10" s="29">
        <f t="shared" ref="N10:N33" si="4">IF(($L10      =0),0,(($E10      /$L10      )*100))</f>
        <v>3.7126260894953549</v>
      </c>
      <c r="O10" s="28">
        <f t="shared" ref="O10:O33" si="5">IF(($M10      =0),0,(($H10      /$M10      )*100))</f>
        <v>35.772824959952075</v>
      </c>
      <c r="Q10" s="30"/>
    </row>
    <row r="11" spans="1:17" ht="14" x14ac:dyDescent="0.3">
      <c r="A11" s="4" t="s">
        <v>16</v>
      </c>
      <c r="B11" s="31" t="s">
        <v>21</v>
      </c>
      <c r="C11" s="60">
        <v>299532260</v>
      </c>
      <c r="D11" s="61">
        <v>308738816</v>
      </c>
      <c r="E11" s="62">
        <f t="shared" si="0"/>
        <v>9206556</v>
      </c>
      <c r="F11" s="60">
        <v>292739506</v>
      </c>
      <c r="G11" s="61">
        <v>307176585</v>
      </c>
      <c r="H11" s="62">
        <f t="shared" si="1"/>
        <v>14437079</v>
      </c>
      <c r="I11" s="62">
        <v>320996017</v>
      </c>
      <c r="J11" s="32">
        <f t="shared" si="2"/>
        <v>3.0736442211600181</v>
      </c>
      <c r="K11" s="33">
        <f t="shared" si="3"/>
        <v>4.9317152977637395</v>
      </c>
      <c r="L11" s="80">
        <v>9206556</v>
      </c>
      <c r="M11" s="81">
        <v>14437079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149884464</v>
      </c>
      <c r="D13" s="58">
        <v>149332929</v>
      </c>
      <c r="E13" s="59">
        <f t="shared" si="0"/>
        <v>-551535</v>
      </c>
      <c r="F13" s="57">
        <v>156779124</v>
      </c>
      <c r="G13" s="58">
        <v>156202236</v>
      </c>
      <c r="H13" s="59">
        <f t="shared" si="1"/>
        <v>-576888</v>
      </c>
      <c r="I13" s="59">
        <v>163075116</v>
      </c>
      <c r="J13" s="27">
        <f t="shared" si="2"/>
        <v>-0.36797342785306952</v>
      </c>
      <c r="K13" s="28">
        <f t="shared" si="3"/>
        <v>-0.36796225497471208</v>
      </c>
      <c r="L13" s="78">
        <v>-11676217</v>
      </c>
      <c r="M13" s="79">
        <v>-13748355</v>
      </c>
      <c r="N13" s="29">
        <f t="shared" si="4"/>
        <v>4.7235761377165222</v>
      </c>
      <c r="O13" s="28">
        <f t="shared" si="5"/>
        <v>4.1960510912032749</v>
      </c>
      <c r="Q13" s="30"/>
    </row>
    <row r="14" spans="1:17" ht="13" x14ac:dyDescent="0.3">
      <c r="A14" s="1" t="s">
        <v>16</v>
      </c>
      <c r="B14" s="26" t="s">
        <v>24</v>
      </c>
      <c r="C14" s="57">
        <v>1935096</v>
      </c>
      <c r="D14" s="58">
        <v>3080000</v>
      </c>
      <c r="E14" s="59">
        <f t="shared" si="0"/>
        <v>1144904</v>
      </c>
      <c r="F14" s="57">
        <v>2024124</v>
      </c>
      <c r="G14" s="58">
        <v>3221676</v>
      </c>
      <c r="H14" s="59">
        <f t="shared" si="1"/>
        <v>1197552</v>
      </c>
      <c r="I14" s="59">
        <v>3363432</v>
      </c>
      <c r="J14" s="27">
        <f t="shared" si="2"/>
        <v>59.165230045434434</v>
      </c>
      <c r="K14" s="28">
        <f t="shared" si="3"/>
        <v>59.163964263058986</v>
      </c>
      <c r="L14" s="78">
        <v>-11676217</v>
      </c>
      <c r="M14" s="79">
        <v>-13748355</v>
      </c>
      <c r="N14" s="29">
        <f t="shared" si="4"/>
        <v>-9.8054361271291892</v>
      </c>
      <c r="O14" s="28">
        <f t="shared" si="5"/>
        <v>-8.7105111847926526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-11676217</v>
      </c>
      <c r="M15" s="79">
        <v>-13748355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-11676217</v>
      </c>
      <c r="M16" s="79">
        <v>-13748355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211778892</v>
      </c>
      <c r="D17" s="58">
        <v>199509306</v>
      </c>
      <c r="E17" s="59">
        <f t="shared" si="0"/>
        <v>-12269586</v>
      </c>
      <c r="F17" s="57">
        <v>221527117</v>
      </c>
      <c r="G17" s="58">
        <v>207158098</v>
      </c>
      <c r="H17" s="59">
        <f t="shared" si="1"/>
        <v>-14369019</v>
      </c>
      <c r="I17" s="59">
        <v>216264292</v>
      </c>
      <c r="J17" s="39">
        <f t="shared" si="2"/>
        <v>-5.7935830545378426</v>
      </c>
      <c r="K17" s="28">
        <f t="shared" si="3"/>
        <v>-6.4863476736349162</v>
      </c>
      <c r="L17" s="82">
        <v>-11676217</v>
      </c>
      <c r="M17" s="79">
        <v>-13748355</v>
      </c>
      <c r="N17" s="29">
        <f t="shared" si="4"/>
        <v>105.08185998941266</v>
      </c>
      <c r="O17" s="28">
        <f t="shared" si="5"/>
        <v>104.51446009358938</v>
      </c>
      <c r="Q17" s="30"/>
    </row>
    <row r="18" spans="1:17" ht="14" x14ac:dyDescent="0.3">
      <c r="A18" s="1" t="s">
        <v>16</v>
      </c>
      <c r="B18" s="31" t="s">
        <v>27</v>
      </c>
      <c r="C18" s="60">
        <v>363598452</v>
      </c>
      <c r="D18" s="61">
        <v>351922235</v>
      </c>
      <c r="E18" s="62">
        <f t="shared" si="0"/>
        <v>-11676217</v>
      </c>
      <c r="F18" s="60">
        <v>380330365</v>
      </c>
      <c r="G18" s="61">
        <v>366582010</v>
      </c>
      <c r="H18" s="62">
        <f t="shared" si="1"/>
        <v>-13748355</v>
      </c>
      <c r="I18" s="62">
        <v>382702840</v>
      </c>
      <c r="J18" s="40">
        <f t="shared" si="2"/>
        <v>-3.2112944749280725</v>
      </c>
      <c r="K18" s="33">
        <f t="shared" si="3"/>
        <v>-3.6148454778255741</v>
      </c>
      <c r="L18" s="83">
        <v>-11676217</v>
      </c>
      <c r="M18" s="81">
        <v>-13748355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-64066192</v>
      </c>
      <c r="D19" s="67">
        <v>-43183419</v>
      </c>
      <c r="E19" s="68">
        <f t="shared" si="0"/>
        <v>20882773</v>
      </c>
      <c r="F19" s="69">
        <v>-87590859</v>
      </c>
      <c r="G19" s="70">
        <v>-59405425</v>
      </c>
      <c r="H19" s="71">
        <f t="shared" si="1"/>
        <v>28185434</v>
      </c>
      <c r="I19" s="71">
        <v>-61706823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34692620</v>
      </c>
      <c r="M22" s="79">
        <v>6591034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10460004</v>
      </c>
      <c r="D23" s="58">
        <v>36195215</v>
      </c>
      <c r="E23" s="59">
        <f t="shared" si="0"/>
        <v>25735211</v>
      </c>
      <c r="F23" s="57">
        <v>10941156</v>
      </c>
      <c r="G23" s="58">
        <v>8695655</v>
      </c>
      <c r="H23" s="59">
        <f t="shared" si="1"/>
        <v>-2245501</v>
      </c>
      <c r="I23" s="59">
        <v>8695655</v>
      </c>
      <c r="J23" s="27">
        <f t="shared" si="2"/>
        <v>246.03442790270441</v>
      </c>
      <c r="K23" s="28">
        <f t="shared" si="3"/>
        <v>-20.523434635243294</v>
      </c>
      <c r="L23" s="78">
        <v>34692620</v>
      </c>
      <c r="M23" s="79">
        <v>6591034</v>
      </c>
      <c r="N23" s="29">
        <f t="shared" si="4"/>
        <v>74.180649948029298</v>
      </c>
      <c r="O23" s="28">
        <f t="shared" si="5"/>
        <v>-34.069024678070235</v>
      </c>
      <c r="Q23" s="30"/>
    </row>
    <row r="24" spans="1:17" ht="13" x14ac:dyDescent="0.3">
      <c r="A24" s="4" t="s">
        <v>16</v>
      </c>
      <c r="B24" s="26" t="s">
        <v>32</v>
      </c>
      <c r="C24" s="57">
        <v>54762596</v>
      </c>
      <c r="D24" s="58">
        <v>63720005</v>
      </c>
      <c r="E24" s="59">
        <f t="shared" si="0"/>
        <v>8957409</v>
      </c>
      <c r="F24" s="57">
        <v>58766090</v>
      </c>
      <c r="G24" s="58">
        <v>67602625</v>
      </c>
      <c r="H24" s="59">
        <f t="shared" si="1"/>
        <v>8836535</v>
      </c>
      <c r="I24" s="59">
        <v>69854784</v>
      </c>
      <c r="J24" s="27">
        <f t="shared" si="2"/>
        <v>16.356801273628445</v>
      </c>
      <c r="K24" s="28">
        <f t="shared" si="3"/>
        <v>15.036792476749772</v>
      </c>
      <c r="L24" s="78">
        <v>34692620</v>
      </c>
      <c r="M24" s="79">
        <v>6591034</v>
      </c>
      <c r="N24" s="29">
        <f t="shared" si="4"/>
        <v>25.819350051970709</v>
      </c>
      <c r="O24" s="28">
        <f t="shared" si="5"/>
        <v>134.06902467807024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34692620</v>
      </c>
      <c r="M25" s="79">
        <v>6591034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65222600</v>
      </c>
      <c r="D26" s="61">
        <v>99915220</v>
      </c>
      <c r="E26" s="62">
        <f t="shared" si="0"/>
        <v>34692620</v>
      </c>
      <c r="F26" s="60">
        <v>69707246</v>
      </c>
      <c r="G26" s="61">
        <v>76298280</v>
      </c>
      <c r="H26" s="62">
        <f t="shared" si="1"/>
        <v>6591034</v>
      </c>
      <c r="I26" s="62">
        <v>78550439</v>
      </c>
      <c r="J26" s="40">
        <f t="shared" si="2"/>
        <v>53.191102470616016</v>
      </c>
      <c r="K26" s="33">
        <f t="shared" si="3"/>
        <v>9.4553068414150232</v>
      </c>
      <c r="L26" s="83">
        <v>34692620</v>
      </c>
      <c r="M26" s="81">
        <v>6591034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34692620</v>
      </c>
      <c r="M28" s="79">
        <v>6591034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869565</v>
      </c>
      <c r="E29" s="59">
        <f t="shared" si="0"/>
        <v>869565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34692620</v>
      </c>
      <c r="M29" s="79">
        <v>6591034</v>
      </c>
      <c r="N29" s="29">
        <f t="shared" si="4"/>
        <v>2.5064840879702945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34692620</v>
      </c>
      <c r="M30" s="79">
        <v>6591034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46066944</v>
      </c>
      <c r="D31" s="58">
        <v>30580873</v>
      </c>
      <c r="E31" s="59">
        <f t="shared" si="0"/>
        <v>-15486071</v>
      </c>
      <c r="F31" s="57">
        <v>49926960</v>
      </c>
      <c r="G31" s="58">
        <v>38906969</v>
      </c>
      <c r="H31" s="59">
        <f t="shared" si="1"/>
        <v>-11019991</v>
      </c>
      <c r="I31" s="59">
        <v>43043472</v>
      </c>
      <c r="J31" s="27">
        <f t="shared" si="2"/>
        <v>-33.616449573907055</v>
      </c>
      <c r="K31" s="28">
        <f t="shared" si="3"/>
        <v>-22.072225106435482</v>
      </c>
      <c r="L31" s="78">
        <v>34692620</v>
      </c>
      <c r="M31" s="79">
        <v>6591034</v>
      </c>
      <c r="N31" s="29">
        <f t="shared" si="4"/>
        <v>-44.637940288165034</v>
      </c>
      <c r="O31" s="28">
        <f t="shared" si="5"/>
        <v>-167.19669478263955</v>
      </c>
      <c r="Q31" s="30"/>
    </row>
    <row r="32" spans="1:17" ht="13" x14ac:dyDescent="0.3">
      <c r="A32" s="4" t="s">
        <v>16</v>
      </c>
      <c r="B32" s="26" t="s">
        <v>39</v>
      </c>
      <c r="C32" s="57">
        <v>19155656</v>
      </c>
      <c r="D32" s="58">
        <v>68464782</v>
      </c>
      <c r="E32" s="59">
        <f t="shared" si="0"/>
        <v>49309126</v>
      </c>
      <c r="F32" s="57">
        <v>19780286</v>
      </c>
      <c r="G32" s="58">
        <v>37391311</v>
      </c>
      <c r="H32" s="59">
        <f t="shared" si="1"/>
        <v>17611025</v>
      </c>
      <c r="I32" s="59">
        <v>35506967</v>
      </c>
      <c r="J32" s="27">
        <f t="shared" si="2"/>
        <v>257.41288108326859</v>
      </c>
      <c r="K32" s="28">
        <f t="shared" si="3"/>
        <v>89.033217214351694</v>
      </c>
      <c r="L32" s="78">
        <v>34692620</v>
      </c>
      <c r="M32" s="79">
        <v>6591034</v>
      </c>
      <c r="N32" s="29">
        <f t="shared" si="4"/>
        <v>142.13145620019475</v>
      </c>
      <c r="O32" s="28">
        <f t="shared" si="5"/>
        <v>267.19669478263961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65222600</v>
      </c>
      <c r="D33" s="76">
        <v>99915220</v>
      </c>
      <c r="E33" s="77">
        <f t="shared" si="0"/>
        <v>34692620</v>
      </c>
      <c r="F33" s="75">
        <v>69707246</v>
      </c>
      <c r="G33" s="76">
        <v>76298280</v>
      </c>
      <c r="H33" s="77">
        <f t="shared" si="1"/>
        <v>6591034</v>
      </c>
      <c r="I33" s="77">
        <v>78550439</v>
      </c>
      <c r="J33" s="53">
        <f t="shared" si="2"/>
        <v>53.191102470616016</v>
      </c>
      <c r="K33" s="54">
        <f t="shared" si="3"/>
        <v>9.4553068414150232</v>
      </c>
      <c r="L33" s="90">
        <v>34692620</v>
      </c>
      <c r="M33" s="91">
        <v>6591034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46144947</v>
      </c>
      <c r="D8" s="58">
        <v>46095575</v>
      </c>
      <c r="E8" s="59">
        <f>$D8       -$C8</f>
        <v>-49372</v>
      </c>
      <c r="F8" s="57">
        <v>48267617</v>
      </c>
      <c r="G8" s="58">
        <v>48169874</v>
      </c>
      <c r="H8" s="59">
        <f>$G8       -$F8</f>
        <v>-97743</v>
      </c>
      <c r="I8" s="59">
        <v>49374122</v>
      </c>
      <c r="J8" s="27">
        <f>IF(($C8       =0),0,(($E8       /$C8       )*100))</f>
        <v>-0.10699329657914657</v>
      </c>
      <c r="K8" s="28">
        <f>IF(($F8       =0),0,(($H8       /$F8       )*100))</f>
        <v>-0.20250222835736845</v>
      </c>
      <c r="L8" s="78">
        <v>6926106</v>
      </c>
      <c r="M8" s="79">
        <v>15021132</v>
      </c>
      <c r="N8" s="29">
        <f>IF(($L8       =0),0,(($E8       /$L8       )*100))</f>
        <v>-0.71283922019097024</v>
      </c>
      <c r="O8" s="28">
        <f>IF(($M8       =0),0,(($H8       /$M8       )*100))</f>
        <v>-0.65070328920616638</v>
      </c>
      <c r="Q8" s="30"/>
    </row>
    <row r="9" spans="1:17" ht="13" x14ac:dyDescent="0.3">
      <c r="A9" s="1" t="s">
        <v>16</v>
      </c>
      <c r="B9" s="26" t="s">
        <v>19</v>
      </c>
      <c r="C9" s="57">
        <v>4827310</v>
      </c>
      <c r="D9" s="58">
        <v>4861014</v>
      </c>
      <c r="E9" s="59">
        <f>$D9       -$C9</f>
        <v>33704</v>
      </c>
      <c r="F9" s="57">
        <v>5049366</v>
      </c>
      <c r="G9" s="58">
        <v>5079760</v>
      </c>
      <c r="H9" s="59">
        <f>$G9       -$F9</f>
        <v>30394</v>
      </c>
      <c r="I9" s="59">
        <v>5206754</v>
      </c>
      <c r="J9" s="27">
        <f>IF(($C9       =0),0,(($E9       /$C9       )*100))</f>
        <v>0.69819423239858225</v>
      </c>
      <c r="K9" s="28">
        <f>IF(($F9       =0),0,(($H9       /$F9       )*100))</f>
        <v>0.60193695604557085</v>
      </c>
      <c r="L9" s="78">
        <v>6926106</v>
      </c>
      <c r="M9" s="79">
        <v>15021132</v>
      </c>
      <c r="N9" s="29">
        <f>IF(($L9       =0),0,(($E9       /$L9       )*100))</f>
        <v>0.48662264192895688</v>
      </c>
      <c r="O9" s="28">
        <f>IF(($M9       =0),0,(($H9       /$M9       )*100))</f>
        <v>0.20234160780958454</v>
      </c>
      <c r="Q9" s="30"/>
    </row>
    <row r="10" spans="1:17" ht="13" x14ac:dyDescent="0.3">
      <c r="A10" s="1" t="s">
        <v>16</v>
      </c>
      <c r="B10" s="26" t="s">
        <v>20</v>
      </c>
      <c r="C10" s="57">
        <v>204618166</v>
      </c>
      <c r="D10" s="58">
        <v>211559940</v>
      </c>
      <c r="E10" s="59">
        <f t="shared" ref="E10:E33" si="0">$D10      -$C10</f>
        <v>6941774</v>
      </c>
      <c r="F10" s="57">
        <v>200151247</v>
      </c>
      <c r="G10" s="58">
        <v>215239728</v>
      </c>
      <c r="H10" s="59">
        <f t="shared" ref="H10:H33" si="1">$G10      -$F10</f>
        <v>15088481</v>
      </c>
      <c r="I10" s="59">
        <v>224295469</v>
      </c>
      <c r="J10" s="27">
        <f t="shared" ref="J10:J33" si="2">IF(($C10      =0),0,(($E10      /$C10      )*100))</f>
        <v>3.3925502000638597</v>
      </c>
      <c r="K10" s="28">
        <f t="shared" ref="K10:K33" si="3">IF(($F10      =0),0,(($H10      /$F10      )*100))</f>
        <v>7.5385395925112579</v>
      </c>
      <c r="L10" s="78">
        <v>6926106</v>
      </c>
      <c r="M10" s="79">
        <v>15021132</v>
      </c>
      <c r="N10" s="29">
        <f t="shared" ref="N10:N33" si="4">IF(($L10      =0),0,(($E10      /$L10      )*100))</f>
        <v>100.22621657826201</v>
      </c>
      <c r="O10" s="28">
        <f t="shared" ref="O10:O33" si="5">IF(($M10      =0),0,(($H10      /$M10      )*100))</f>
        <v>100.44836168139659</v>
      </c>
      <c r="Q10" s="30"/>
    </row>
    <row r="11" spans="1:17" ht="14" x14ac:dyDescent="0.3">
      <c r="A11" s="4" t="s">
        <v>16</v>
      </c>
      <c r="B11" s="31" t="s">
        <v>21</v>
      </c>
      <c r="C11" s="60">
        <v>255590423</v>
      </c>
      <c r="D11" s="61">
        <v>262516529</v>
      </c>
      <c r="E11" s="62">
        <f t="shared" si="0"/>
        <v>6926106</v>
      </c>
      <c r="F11" s="60">
        <v>253468230</v>
      </c>
      <c r="G11" s="61">
        <v>268489362</v>
      </c>
      <c r="H11" s="62">
        <f t="shared" si="1"/>
        <v>15021132</v>
      </c>
      <c r="I11" s="62">
        <v>278876345</v>
      </c>
      <c r="J11" s="32">
        <f t="shared" si="2"/>
        <v>2.7098456658526677</v>
      </c>
      <c r="K11" s="33">
        <f t="shared" si="3"/>
        <v>5.9262385664664956</v>
      </c>
      <c r="L11" s="80">
        <v>6926106</v>
      </c>
      <c r="M11" s="81">
        <v>15021132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107127700</v>
      </c>
      <c r="D13" s="58">
        <v>104388029</v>
      </c>
      <c r="E13" s="59">
        <f t="shared" si="0"/>
        <v>-2739671</v>
      </c>
      <c r="F13" s="57">
        <v>112055569</v>
      </c>
      <c r="G13" s="58">
        <v>109085493</v>
      </c>
      <c r="H13" s="59">
        <f t="shared" si="1"/>
        <v>-2970076</v>
      </c>
      <c r="I13" s="59">
        <v>111812634</v>
      </c>
      <c r="J13" s="27">
        <f t="shared" si="2"/>
        <v>-2.5573880518297321</v>
      </c>
      <c r="K13" s="28">
        <f t="shared" si="3"/>
        <v>-2.6505385020176906</v>
      </c>
      <c r="L13" s="78">
        <v>13455854</v>
      </c>
      <c r="M13" s="79">
        <v>26974701</v>
      </c>
      <c r="N13" s="29">
        <f t="shared" si="4"/>
        <v>-20.360439404291991</v>
      </c>
      <c r="O13" s="28">
        <f t="shared" si="5"/>
        <v>-11.010598412193708</v>
      </c>
      <c r="Q13" s="30"/>
    </row>
    <row r="14" spans="1:17" ht="13" x14ac:dyDescent="0.3">
      <c r="A14" s="1" t="s">
        <v>16</v>
      </c>
      <c r="B14" s="26" t="s">
        <v>24</v>
      </c>
      <c r="C14" s="57">
        <v>3702725</v>
      </c>
      <c r="D14" s="58">
        <v>4745911</v>
      </c>
      <c r="E14" s="59">
        <f t="shared" si="0"/>
        <v>1043186</v>
      </c>
      <c r="F14" s="57">
        <v>3873049</v>
      </c>
      <c r="G14" s="58">
        <v>4959478</v>
      </c>
      <c r="H14" s="59">
        <f t="shared" si="1"/>
        <v>1086429</v>
      </c>
      <c r="I14" s="59">
        <v>5083465</v>
      </c>
      <c r="J14" s="27">
        <f t="shared" si="2"/>
        <v>28.173466838612104</v>
      </c>
      <c r="K14" s="28">
        <f t="shared" si="3"/>
        <v>28.051000645744477</v>
      </c>
      <c r="L14" s="78">
        <v>13455854</v>
      </c>
      <c r="M14" s="79">
        <v>26974701</v>
      </c>
      <c r="N14" s="29">
        <f t="shared" si="4"/>
        <v>7.7526554613330374</v>
      </c>
      <c r="O14" s="28">
        <f t="shared" si="5"/>
        <v>4.0275849582169609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13455854</v>
      </c>
      <c r="M15" s="79">
        <v>26974701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13455854</v>
      </c>
      <c r="M16" s="79">
        <v>26974701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173398088</v>
      </c>
      <c r="D17" s="58">
        <v>188550427</v>
      </c>
      <c r="E17" s="59">
        <f t="shared" si="0"/>
        <v>15152339</v>
      </c>
      <c r="F17" s="57">
        <v>167941331</v>
      </c>
      <c r="G17" s="58">
        <v>196799679</v>
      </c>
      <c r="H17" s="59">
        <f t="shared" si="1"/>
        <v>28858348</v>
      </c>
      <c r="I17" s="59">
        <v>203841186</v>
      </c>
      <c r="J17" s="39">
        <f t="shared" si="2"/>
        <v>8.7384694807015393</v>
      </c>
      <c r="K17" s="28">
        <f t="shared" si="3"/>
        <v>17.183588952263335</v>
      </c>
      <c r="L17" s="82">
        <v>13455854</v>
      </c>
      <c r="M17" s="79">
        <v>26974701</v>
      </c>
      <c r="N17" s="29">
        <f t="shared" si="4"/>
        <v>112.60778394295896</v>
      </c>
      <c r="O17" s="28">
        <f t="shared" si="5"/>
        <v>106.98301345397674</v>
      </c>
      <c r="Q17" s="30"/>
    </row>
    <row r="18" spans="1:17" ht="14" x14ac:dyDescent="0.3">
      <c r="A18" s="1" t="s">
        <v>16</v>
      </c>
      <c r="B18" s="31" t="s">
        <v>27</v>
      </c>
      <c r="C18" s="60">
        <v>284228513</v>
      </c>
      <c r="D18" s="61">
        <v>297684367</v>
      </c>
      <c r="E18" s="62">
        <f t="shared" si="0"/>
        <v>13455854</v>
      </c>
      <c r="F18" s="60">
        <v>283869949</v>
      </c>
      <c r="G18" s="61">
        <v>310844650</v>
      </c>
      <c r="H18" s="62">
        <f t="shared" si="1"/>
        <v>26974701</v>
      </c>
      <c r="I18" s="62">
        <v>320737285</v>
      </c>
      <c r="J18" s="40">
        <f t="shared" si="2"/>
        <v>4.7341675393418399</v>
      </c>
      <c r="K18" s="33">
        <f t="shared" si="3"/>
        <v>9.5024855906815269</v>
      </c>
      <c r="L18" s="83">
        <v>13455854</v>
      </c>
      <c r="M18" s="81">
        <v>26974701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-28638090</v>
      </c>
      <c r="D19" s="67">
        <v>-35167838</v>
      </c>
      <c r="E19" s="68">
        <f t="shared" si="0"/>
        <v>-6529748</v>
      </c>
      <c r="F19" s="69">
        <v>-30401719</v>
      </c>
      <c r="G19" s="70">
        <v>-42355288</v>
      </c>
      <c r="H19" s="71">
        <f t="shared" si="1"/>
        <v>-11953569</v>
      </c>
      <c r="I19" s="71">
        <v>-41860940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-4786329</v>
      </c>
      <c r="M22" s="79">
        <v>-12550969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34924962</v>
      </c>
      <c r="D23" s="58">
        <v>29034372</v>
      </c>
      <c r="E23" s="59">
        <f t="shared" si="0"/>
        <v>-5890590</v>
      </c>
      <c r="F23" s="57">
        <v>24747994</v>
      </c>
      <c r="G23" s="58">
        <v>16630416</v>
      </c>
      <c r="H23" s="59">
        <f t="shared" si="1"/>
        <v>-8117578</v>
      </c>
      <c r="I23" s="59">
        <v>17046184</v>
      </c>
      <c r="J23" s="27">
        <f t="shared" si="2"/>
        <v>-16.866417778779542</v>
      </c>
      <c r="K23" s="28">
        <f t="shared" si="3"/>
        <v>-32.800953483340912</v>
      </c>
      <c r="L23" s="78">
        <v>-4786329</v>
      </c>
      <c r="M23" s="79">
        <v>-12550969</v>
      </c>
      <c r="N23" s="29">
        <f t="shared" si="4"/>
        <v>123.07114701057951</v>
      </c>
      <c r="O23" s="28">
        <f t="shared" si="5"/>
        <v>64.676902635963813</v>
      </c>
      <c r="Q23" s="30"/>
    </row>
    <row r="24" spans="1:17" ht="13" x14ac:dyDescent="0.3">
      <c r="A24" s="4" t="s">
        <v>16</v>
      </c>
      <c r="B24" s="26" t="s">
        <v>32</v>
      </c>
      <c r="C24" s="57">
        <v>32694000</v>
      </c>
      <c r="D24" s="58">
        <v>33798261</v>
      </c>
      <c r="E24" s="59">
        <f t="shared" si="0"/>
        <v>1104261</v>
      </c>
      <c r="F24" s="57">
        <v>35256000</v>
      </c>
      <c r="G24" s="58">
        <v>30822609</v>
      </c>
      <c r="H24" s="59">
        <f t="shared" si="1"/>
        <v>-4433391</v>
      </c>
      <c r="I24" s="59">
        <v>32122611</v>
      </c>
      <c r="J24" s="27">
        <f t="shared" si="2"/>
        <v>3.3775646907689487</v>
      </c>
      <c r="K24" s="28">
        <f t="shared" si="3"/>
        <v>-12.574855343771274</v>
      </c>
      <c r="L24" s="78">
        <v>-4786329</v>
      </c>
      <c r="M24" s="79">
        <v>-12550969</v>
      </c>
      <c r="N24" s="29">
        <f t="shared" si="4"/>
        <v>-23.071147010579509</v>
      </c>
      <c r="O24" s="28">
        <f t="shared" si="5"/>
        <v>35.323097364036194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-4786329</v>
      </c>
      <c r="M25" s="79">
        <v>-12550969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67618962</v>
      </c>
      <c r="D26" s="61">
        <v>62832633</v>
      </c>
      <c r="E26" s="62">
        <f t="shared" si="0"/>
        <v>-4786329</v>
      </c>
      <c r="F26" s="60">
        <v>60003994</v>
      </c>
      <c r="G26" s="61">
        <v>47453025</v>
      </c>
      <c r="H26" s="62">
        <f t="shared" si="1"/>
        <v>-12550969</v>
      </c>
      <c r="I26" s="62">
        <v>49168795</v>
      </c>
      <c r="J26" s="40">
        <f t="shared" si="2"/>
        <v>-7.0783828358678438</v>
      </c>
      <c r="K26" s="33">
        <f t="shared" si="3"/>
        <v>-20.916889299068991</v>
      </c>
      <c r="L26" s="83">
        <v>-4786329</v>
      </c>
      <c r="M26" s="81">
        <v>-12550969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-4786329</v>
      </c>
      <c r="M28" s="79">
        <v>-12550969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2824200</v>
      </c>
      <c r="D29" s="58">
        <v>0</v>
      </c>
      <c r="E29" s="59">
        <f t="shared" si="0"/>
        <v>-2824200</v>
      </c>
      <c r="F29" s="57">
        <v>2954113</v>
      </c>
      <c r="G29" s="58">
        <v>0</v>
      </c>
      <c r="H29" s="59">
        <f t="shared" si="1"/>
        <v>-2954113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-4786329</v>
      </c>
      <c r="M29" s="79">
        <v>-12550969</v>
      </c>
      <c r="N29" s="29">
        <f t="shared" si="4"/>
        <v>59.005555196895152</v>
      </c>
      <c r="O29" s="28">
        <f t="shared" si="5"/>
        <v>23.536931690294193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-4786329</v>
      </c>
      <c r="M30" s="79">
        <v>-12550969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14047780</v>
      </c>
      <c r="D31" s="58">
        <v>19632999</v>
      </c>
      <c r="E31" s="59">
        <f t="shared" si="0"/>
        <v>5585219</v>
      </c>
      <c r="F31" s="57">
        <v>3238694</v>
      </c>
      <c r="G31" s="58">
        <v>17388483</v>
      </c>
      <c r="H31" s="59">
        <f t="shared" si="1"/>
        <v>14149789</v>
      </c>
      <c r="I31" s="59">
        <v>18352630</v>
      </c>
      <c r="J31" s="27">
        <f t="shared" si="2"/>
        <v>39.758730560985441</v>
      </c>
      <c r="K31" s="28">
        <f t="shared" si="3"/>
        <v>436.89799036278202</v>
      </c>
      <c r="L31" s="78">
        <v>-4786329</v>
      </c>
      <c r="M31" s="79">
        <v>-12550969</v>
      </c>
      <c r="N31" s="29">
        <f t="shared" si="4"/>
        <v>-116.69107994874568</v>
      </c>
      <c r="O31" s="28">
        <f t="shared" si="5"/>
        <v>-112.73861803020947</v>
      </c>
      <c r="Q31" s="30"/>
    </row>
    <row r="32" spans="1:17" ht="13" x14ac:dyDescent="0.3">
      <c r="A32" s="4" t="s">
        <v>16</v>
      </c>
      <c r="B32" s="26" t="s">
        <v>39</v>
      </c>
      <c r="C32" s="57">
        <v>50746982</v>
      </c>
      <c r="D32" s="58">
        <v>43199634</v>
      </c>
      <c r="E32" s="59">
        <f t="shared" si="0"/>
        <v>-7547348</v>
      </c>
      <c r="F32" s="57">
        <v>53811187</v>
      </c>
      <c r="G32" s="58">
        <v>30064542</v>
      </c>
      <c r="H32" s="59">
        <f t="shared" si="1"/>
        <v>-23746645</v>
      </c>
      <c r="I32" s="59">
        <v>30816165</v>
      </c>
      <c r="J32" s="27">
        <f t="shared" si="2"/>
        <v>-14.872506112777309</v>
      </c>
      <c r="K32" s="28">
        <f t="shared" si="3"/>
        <v>-44.129569191625528</v>
      </c>
      <c r="L32" s="78">
        <v>-4786329</v>
      </c>
      <c r="M32" s="79">
        <v>-12550969</v>
      </c>
      <c r="N32" s="29">
        <f t="shared" si="4"/>
        <v>157.68552475185055</v>
      </c>
      <c r="O32" s="28">
        <f t="shared" si="5"/>
        <v>189.20168633991528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67618962</v>
      </c>
      <c r="D33" s="76">
        <v>62832633</v>
      </c>
      <c r="E33" s="77">
        <f t="shared" si="0"/>
        <v>-4786329</v>
      </c>
      <c r="F33" s="75">
        <v>60003994</v>
      </c>
      <c r="G33" s="76">
        <v>47453025</v>
      </c>
      <c r="H33" s="77">
        <f t="shared" si="1"/>
        <v>-12550969</v>
      </c>
      <c r="I33" s="77">
        <v>49168795</v>
      </c>
      <c r="J33" s="53">
        <f t="shared" si="2"/>
        <v>-7.0783828358678438</v>
      </c>
      <c r="K33" s="54">
        <f t="shared" si="3"/>
        <v>-20.916889299068991</v>
      </c>
      <c r="L33" s="90">
        <v>-4786329</v>
      </c>
      <c r="M33" s="91">
        <v>-12550969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98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36329325</v>
      </c>
      <c r="M8" s="79">
        <v>31103657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80378875</v>
      </c>
      <c r="D9" s="58">
        <v>81588901</v>
      </c>
      <c r="E9" s="59">
        <f>$D9       -$C9</f>
        <v>1210026</v>
      </c>
      <c r="F9" s="57">
        <v>84317439</v>
      </c>
      <c r="G9" s="58">
        <v>86484235</v>
      </c>
      <c r="H9" s="59">
        <f>$G9       -$F9</f>
        <v>2166796</v>
      </c>
      <c r="I9" s="59">
        <v>91673307</v>
      </c>
      <c r="J9" s="27">
        <f>IF(($C9       =0),0,(($E9       /$C9       )*100))</f>
        <v>1.5054030054538583</v>
      </c>
      <c r="K9" s="28">
        <f>IF(($F9       =0),0,(($H9       /$F9       )*100))</f>
        <v>2.5698076527205718</v>
      </c>
      <c r="L9" s="78">
        <v>36329325</v>
      </c>
      <c r="M9" s="79">
        <v>31103657</v>
      </c>
      <c r="N9" s="29">
        <f>IF(($L9       =0),0,(($E9       /$L9       )*100))</f>
        <v>3.3307142370522986</v>
      </c>
      <c r="O9" s="28">
        <f>IF(($M9       =0),0,(($H9       /$M9       )*100))</f>
        <v>6.9663705460743728</v>
      </c>
      <c r="Q9" s="30"/>
    </row>
    <row r="10" spans="1:17" ht="13" x14ac:dyDescent="0.3">
      <c r="A10" s="1" t="s">
        <v>16</v>
      </c>
      <c r="B10" s="26" t="s">
        <v>20</v>
      </c>
      <c r="C10" s="57">
        <v>607106446</v>
      </c>
      <c r="D10" s="58">
        <v>642225745</v>
      </c>
      <c r="E10" s="59">
        <f t="shared" ref="E10:E33" si="0">$D10      -$C10</f>
        <v>35119299</v>
      </c>
      <c r="F10" s="57">
        <v>646505441</v>
      </c>
      <c r="G10" s="58">
        <v>675442302</v>
      </c>
      <c r="H10" s="59">
        <f t="shared" ref="H10:H33" si="1">$G10      -$F10</f>
        <v>28936861</v>
      </c>
      <c r="I10" s="59">
        <v>705786850</v>
      </c>
      <c r="J10" s="27">
        <f t="shared" ref="J10:J33" si="2">IF(($C10      =0),0,(($E10      /$C10      )*100))</f>
        <v>5.7847020454795173</v>
      </c>
      <c r="K10" s="28">
        <f t="shared" ref="K10:K33" si="3">IF(($F10      =0),0,(($H10      /$F10      )*100))</f>
        <v>4.4758882392762409</v>
      </c>
      <c r="L10" s="78">
        <v>36329325</v>
      </c>
      <c r="M10" s="79">
        <v>31103657</v>
      </c>
      <c r="N10" s="29">
        <f t="shared" ref="N10:N33" si="4">IF(($L10      =0),0,(($E10      /$L10      )*100))</f>
        <v>96.669285762947695</v>
      </c>
      <c r="O10" s="28">
        <f t="shared" ref="O10:O33" si="5">IF(($M10      =0),0,(($H10      /$M10      )*100))</f>
        <v>93.033629453925627</v>
      </c>
      <c r="Q10" s="30"/>
    </row>
    <row r="11" spans="1:17" ht="14" x14ac:dyDescent="0.3">
      <c r="A11" s="4" t="s">
        <v>16</v>
      </c>
      <c r="B11" s="31" t="s">
        <v>21</v>
      </c>
      <c r="C11" s="60">
        <v>687485321</v>
      </c>
      <c r="D11" s="61">
        <v>723814646</v>
      </c>
      <c r="E11" s="62">
        <f t="shared" si="0"/>
        <v>36329325</v>
      </c>
      <c r="F11" s="60">
        <v>730822880</v>
      </c>
      <c r="G11" s="61">
        <v>761926537</v>
      </c>
      <c r="H11" s="62">
        <f t="shared" si="1"/>
        <v>31103657</v>
      </c>
      <c r="I11" s="62">
        <v>797460157</v>
      </c>
      <c r="J11" s="32">
        <f t="shared" si="2"/>
        <v>5.2843782827473635</v>
      </c>
      <c r="K11" s="33">
        <f t="shared" si="3"/>
        <v>4.2559774537983808</v>
      </c>
      <c r="L11" s="80">
        <v>36329325</v>
      </c>
      <c r="M11" s="81">
        <v>31103657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289913816</v>
      </c>
      <c r="D13" s="58">
        <v>291721201</v>
      </c>
      <c r="E13" s="59">
        <f t="shared" si="0"/>
        <v>1807385</v>
      </c>
      <c r="F13" s="57">
        <v>307185597</v>
      </c>
      <c r="G13" s="58">
        <v>306952731</v>
      </c>
      <c r="H13" s="59">
        <f t="shared" si="1"/>
        <v>-232866</v>
      </c>
      <c r="I13" s="59">
        <v>322735343</v>
      </c>
      <c r="J13" s="27">
        <f t="shared" si="2"/>
        <v>0.62342147916124147</v>
      </c>
      <c r="K13" s="28">
        <f t="shared" si="3"/>
        <v>-7.5806288535070862E-2</v>
      </c>
      <c r="L13" s="78">
        <v>53043001</v>
      </c>
      <c r="M13" s="79">
        <v>61063454</v>
      </c>
      <c r="N13" s="29">
        <f t="shared" si="4"/>
        <v>3.4073958221179832</v>
      </c>
      <c r="O13" s="28">
        <f t="shared" si="5"/>
        <v>-0.38135084857793988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31529666</v>
      </c>
      <c r="E14" s="59">
        <f t="shared" si="0"/>
        <v>31529666</v>
      </c>
      <c r="F14" s="57">
        <v>0</v>
      </c>
      <c r="G14" s="58">
        <v>30383140</v>
      </c>
      <c r="H14" s="59">
        <f t="shared" si="1"/>
        <v>30383140</v>
      </c>
      <c r="I14" s="59">
        <v>32206129</v>
      </c>
      <c r="J14" s="27">
        <f t="shared" si="2"/>
        <v>0</v>
      </c>
      <c r="K14" s="28">
        <f t="shared" si="3"/>
        <v>0</v>
      </c>
      <c r="L14" s="78">
        <v>53043001</v>
      </c>
      <c r="M14" s="79">
        <v>61063454</v>
      </c>
      <c r="N14" s="29">
        <f t="shared" si="4"/>
        <v>59.441708435765165</v>
      </c>
      <c r="O14" s="28">
        <f t="shared" si="5"/>
        <v>49.756667875354708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53043001</v>
      </c>
      <c r="M15" s="79">
        <v>61063454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53043001</v>
      </c>
      <c r="M16" s="79">
        <v>61063454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476217494</v>
      </c>
      <c r="D17" s="58">
        <v>495923444</v>
      </c>
      <c r="E17" s="59">
        <f t="shared" si="0"/>
        <v>19705950</v>
      </c>
      <c r="F17" s="57">
        <v>505406470</v>
      </c>
      <c r="G17" s="58">
        <v>536319650</v>
      </c>
      <c r="H17" s="59">
        <f t="shared" si="1"/>
        <v>30913180</v>
      </c>
      <c r="I17" s="59">
        <v>568323589</v>
      </c>
      <c r="J17" s="39">
        <f t="shared" si="2"/>
        <v>4.1380147198036363</v>
      </c>
      <c r="K17" s="28">
        <f t="shared" si="3"/>
        <v>6.116498666904679</v>
      </c>
      <c r="L17" s="82">
        <v>53043001</v>
      </c>
      <c r="M17" s="79">
        <v>61063454</v>
      </c>
      <c r="N17" s="29">
        <f t="shared" si="4"/>
        <v>37.150895742116852</v>
      </c>
      <c r="O17" s="28">
        <f t="shared" si="5"/>
        <v>50.624682973223237</v>
      </c>
      <c r="Q17" s="30"/>
    </row>
    <row r="18" spans="1:17" ht="14" x14ac:dyDescent="0.3">
      <c r="A18" s="1" t="s">
        <v>16</v>
      </c>
      <c r="B18" s="31" t="s">
        <v>27</v>
      </c>
      <c r="C18" s="60">
        <v>766131310</v>
      </c>
      <c r="D18" s="61">
        <v>819174311</v>
      </c>
      <c r="E18" s="62">
        <f t="shared" si="0"/>
        <v>53043001</v>
      </c>
      <c r="F18" s="60">
        <v>812592067</v>
      </c>
      <c r="G18" s="61">
        <v>873655521</v>
      </c>
      <c r="H18" s="62">
        <f t="shared" si="1"/>
        <v>61063454</v>
      </c>
      <c r="I18" s="62">
        <v>923265061</v>
      </c>
      <c r="J18" s="40">
        <f t="shared" si="2"/>
        <v>6.923486915056376</v>
      </c>
      <c r="K18" s="33">
        <f t="shared" si="3"/>
        <v>7.5146505214405437</v>
      </c>
      <c r="L18" s="83">
        <v>53043001</v>
      </c>
      <c r="M18" s="81">
        <v>61063454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-78645989</v>
      </c>
      <c r="D19" s="67">
        <v>-95359665</v>
      </c>
      <c r="E19" s="68">
        <f t="shared" si="0"/>
        <v>-16713676</v>
      </c>
      <c r="F19" s="69">
        <v>-81769187</v>
      </c>
      <c r="G19" s="70">
        <v>-111728984</v>
      </c>
      <c r="H19" s="71">
        <f t="shared" si="1"/>
        <v>-29959797</v>
      </c>
      <c r="I19" s="71">
        <v>-125804904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-3659407</v>
      </c>
      <c r="M22" s="79">
        <v>-5374976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27337861</v>
      </c>
      <c r="D23" s="58">
        <v>41912356</v>
      </c>
      <c r="E23" s="59">
        <f t="shared" si="0"/>
        <v>14574495</v>
      </c>
      <c r="F23" s="57">
        <v>25550963</v>
      </c>
      <c r="G23" s="58">
        <v>35445208</v>
      </c>
      <c r="H23" s="59">
        <f t="shared" si="1"/>
        <v>9894245</v>
      </c>
      <c r="I23" s="59">
        <v>36578408</v>
      </c>
      <c r="J23" s="27">
        <f t="shared" si="2"/>
        <v>53.312492151452517</v>
      </c>
      <c r="K23" s="28">
        <f t="shared" si="3"/>
        <v>38.723569831790684</v>
      </c>
      <c r="L23" s="78">
        <v>-3659407</v>
      </c>
      <c r="M23" s="79">
        <v>-5374976</v>
      </c>
      <c r="N23" s="29">
        <f t="shared" si="4"/>
        <v>-398.27477512066849</v>
      </c>
      <c r="O23" s="28">
        <f t="shared" si="5"/>
        <v>-184.07979868189179</v>
      </c>
      <c r="Q23" s="30"/>
    </row>
    <row r="24" spans="1:17" ht="13" x14ac:dyDescent="0.3">
      <c r="A24" s="4" t="s">
        <v>16</v>
      </c>
      <c r="B24" s="26" t="s">
        <v>32</v>
      </c>
      <c r="C24" s="57">
        <v>273564918</v>
      </c>
      <c r="D24" s="58">
        <v>255331016</v>
      </c>
      <c r="E24" s="59">
        <f t="shared" si="0"/>
        <v>-18233902</v>
      </c>
      <c r="F24" s="57">
        <v>298886496</v>
      </c>
      <c r="G24" s="58">
        <v>283617275</v>
      </c>
      <c r="H24" s="59">
        <f t="shared" si="1"/>
        <v>-15269221</v>
      </c>
      <c r="I24" s="59">
        <v>297439700</v>
      </c>
      <c r="J24" s="27">
        <f t="shared" si="2"/>
        <v>-6.6652925138595442</v>
      </c>
      <c r="K24" s="28">
        <f t="shared" si="3"/>
        <v>-5.1087022011191836</v>
      </c>
      <c r="L24" s="78">
        <v>-3659407</v>
      </c>
      <c r="M24" s="79">
        <v>-5374976</v>
      </c>
      <c r="N24" s="29">
        <f t="shared" si="4"/>
        <v>498.27477512066844</v>
      </c>
      <c r="O24" s="28">
        <f t="shared" si="5"/>
        <v>284.07979868189182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-3659407</v>
      </c>
      <c r="M25" s="79">
        <v>-5374976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300902779</v>
      </c>
      <c r="D26" s="61">
        <v>297243372</v>
      </c>
      <c r="E26" s="62">
        <f t="shared" si="0"/>
        <v>-3659407</v>
      </c>
      <c r="F26" s="60">
        <v>324437459</v>
      </c>
      <c r="G26" s="61">
        <v>319062483</v>
      </c>
      <c r="H26" s="62">
        <f t="shared" si="1"/>
        <v>-5374976</v>
      </c>
      <c r="I26" s="62">
        <v>334018108</v>
      </c>
      <c r="J26" s="40">
        <f t="shared" si="2"/>
        <v>-1.2161426398790423</v>
      </c>
      <c r="K26" s="33">
        <f t="shared" si="3"/>
        <v>-1.6567063546136331</v>
      </c>
      <c r="L26" s="83">
        <v>-3659407</v>
      </c>
      <c r="M26" s="81">
        <v>-5374976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247991176</v>
      </c>
      <c r="D28" s="58">
        <v>265053570</v>
      </c>
      <c r="E28" s="59">
        <f t="shared" si="0"/>
        <v>17062394</v>
      </c>
      <c r="F28" s="57">
        <v>254066135</v>
      </c>
      <c r="G28" s="58">
        <v>267378523</v>
      </c>
      <c r="H28" s="59">
        <f t="shared" si="1"/>
        <v>13312388</v>
      </c>
      <c r="I28" s="59">
        <v>215450977</v>
      </c>
      <c r="J28" s="27">
        <f t="shared" si="2"/>
        <v>6.8802423841080538</v>
      </c>
      <c r="K28" s="28">
        <f t="shared" si="3"/>
        <v>5.2397333473821686</v>
      </c>
      <c r="L28" s="78">
        <v>1156956</v>
      </c>
      <c r="M28" s="79">
        <v>-269631</v>
      </c>
      <c r="N28" s="29">
        <f t="shared" si="4"/>
        <v>1474.7660239455952</v>
      </c>
      <c r="O28" s="28">
        <f t="shared" si="5"/>
        <v>-4937.2616650162627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1156956</v>
      </c>
      <c r="M29" s="79">
        <v>-269631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2000000</v>
      </c>
      <c r="E30" s="59">
        <f t="shared" si="0"/>
        <v>2000000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1156956</v>
      </c>
      <c r="M30" s="79">
        <v>-269631</v>
      </c>
      <c r="N30" s="29">
        <f t="shared" si="4"/>
        <v>172.86742106009217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1156956</v>
      </c>
      <c r="M31" s="79">
        <v>-269631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52911603</v>
      </c>
      <c r="D32" s="58">
        <v>35006165</v>
      </c>
      <c r="E32" s="59">
        <f t="shared" si="0"/>
        <v>-17905438</v>
      </c>
      <c r="F32" s="57">
        <v>70371324</v>
      </c>
      <c r="G32" s="58">
        <v>56789305</v>
      </c>
      <c r="H32" s="59">
        <f t="shared" si="1"/>
        <v>-13582019</v>
      </c>
      <c r="I32" s="59">
        <v>123978797</v>
      </c>
      <c r="J32" s="27">
        <f t="shared" si="2"/>
        <v>-33.840286411281099</v>
      </c>
      <c r="K32" s="28">
        <f t="shared" si="3"/>
        <v>-19.30050228982476</v>
      </c>
      <c r="L32" s="78">
        <v>1156956</v>
      </c>
      <c r="M32" s="79">
        <v>-269631</v>
      </c>
      <c r="N32" s="29">
        <f t="shared" si="4"/>
        <v>-1547.6334450056872</v>
      </c>
      <c r="O32" s="28">
        <f t="shared" si="5"/>
        <v>5037.2616650162627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300902779</v>
      </c>
      <c r="D33" s="76">
        <v>302059735</v>
      </c>
      <c r="E33" s="77">
        <f t="shared" si="0"/>
        <v>1156956</v>
      </c>
      <c r="F33" s="75">
        <v>324437459</v>
      </c>
      <c r="G33" s="76">
        <v>324167828</v>
      </c>
      <c r="H33" s="77">
        <f t="shared" si="1"/>
        <v>-269631</v>
      </c>
      <c r="I33" s="77">
        <v>339429774</v>
      </c>
      <c r="J33" s="53">
        <f t="shared" si="2"/>
        <v>0.38449495343477702</v>
      </c>
      <c r="K33" s="54">
        <f t="shared" si="3"/>
        <v>-8.3107234544085126E-2</v>
      </c>
      <c r="L33" s="90">
        <v>1156956</v>
      </c>
      <c r="M33" s="91">
        <v>-269631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9B373B-FBFD-41EE-B908-C8AD7C44EFB6}"/>
</file>

<file path=customXml/itemProps2.xml><?xml version="1.0" encoding="utf-8"?>
<ds:datastoreItem xmlns:ds="http://schemas.openxmlformats.org/officeDocument/2006/customXml" ds:itemID="{DA51D44B-F1FF-4B48-8471-E9076B29428B}"/>
</file>

<file path=customXml/itemProps3.xml><?xml version="1.0" encoding="utf-8"?>
<ds:datastoreItem xmlns:ds="http://schemas.openxmlformats.org/officeDocument/2006/customXml" ds:itemID="{6316D5C8-377D-480A-B55F-6576385DEC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2025-11-13T15:40:38Z</dcterms:created>
  <dcterms:modified xsi:type="dcterms:W3CDTF">2025-11-14T16:16:40Z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